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ganemian\Desktop\Fideicomiso CVU I - Deuda Subordinada\"/>
    </mc:Choice>
  </mc:AlternateContent>
  <xr:revisionPtr revIDLastSave="0" documentId="8_{BA09DD17-2D9B-4A09-B326-949F2A0B01C3}" xr6:coauthVersionLast="47" xr6:coauthVersionMax="47" xr10:uidLastSave="{00000000-0000-0000-0000-000000000000}"/>
  <bookViews>
    <workbookView xWindow="-120" yWindow="-120" windowWidth="29040" windowHeight="15840" xr2:uid="{FCB638D9-2E63-40F3-B506-226061A26C9A}"/>
  </bookViews>
  <sheets>
    <sheet name="Resumen" sheetId="1" r:id="rId1"/>
    <sheet name="Serie 1 UI" sheetId="2" r:id="rId2"/>
    <sheet name="Serie 2 UP" sheetId="3" r:id="rId3"/>
    <sheet name="Serie 3 USD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" i="4" l="1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C3" i="4"/>
  <c r="BG6" i="4"/>
  <c r="BF6" i="4"/>
  <c r="BE6" i="4"/>
  <c r="BD6" i="4"/>
  <c r="BC6" i="4"/>
  <c r="BB6" i="4"/>
  <c r="BA6" i="4"/>
  <c r="AZ6" i="4"/>
  <c r="AY6" i="4"/>
  <c r="AX6" i="4"/>
  <c r="AW6" i="4"/>
  <c r="AV6" i="4"/>
  <c r="AU6" i="4"/>
  <c r="AT6" i="4"/>
  <c r="AS6" i="4"/>
  <c r="AR6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C3" i="3"/>
  <c r="C4" i="3" s="1"/>
  <c r="D4" i="1"/>
  <c r="D3" i="1"/>
  <c r="C2" i="2" s="1"/>
  <c r="C2" i="3"/>
  <c r="C8" i="3" s="1"/>
  <c r="BG6" i="3"/>
  <c r="BF6" i="3"/>
  <c r="BE6" i="3"/>
  <c r="BD6" i="3"/>
  <c r="BC6" i="3"/>
  <c r="BB6" i="3"/>
  <c r="BA6" i="3"/>
  <c r="AZ6" i="3"/>
  <c r="AY6" i="3"/>
  <c r="AX6" i="3"/>
  <c r="AW6" i="3"/>
  <c r="AV6" i="3"/>
  <c r="AU6" i="3"/>
  <c r="AT6" i="3"/>
  <c r="AS6" i="3"/>
  <c r="AR6" i="3"/>
  <c r="AQ6" i="3"/>
  <c r="AP6" i="3"/>
  <c r="AO6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C4" i="4" l="1"/>
  <c r="D11" i="3"/>
  <c r="O10" i="3"/>
  <c r="K10" i="3"/>
  <c r="G10" i="3"/>
  <c r="R10" i="3"/>
  <c r="N10" i="3"/>
  <c r="J10" i="3"/>
  <c r="F10" i="3"/>
  <c r="C16" i="3"/>
  <c r="M10" i="3"/>
  <c r="E10" i="3"/>
  <c r="H10" i="3"/>
  <c r="C12" i="3"/>
  <c r="D8" i="3" s="1"/>
  <c r="L10" i="3"/>
  <c r="D10" i="3"/>
  <c r="Q10" i="3"/>
  <c r="I10" i="3"/>
  <c r="P10" i="3"/>
  <c r="D14" i="3" l="1"/>
  <c r="D16" i="3" s="1"/>
  <c r="D12" i="3"/>
  <c r="E8" i="3" s="1"/>
  <c r="E11" i="3"/>
  <c r="C3" i="2"/>
  <c r="C4" i="2" s="1"/>
  <c r="E14" i="3" l="1"/>
  <c r="E16" i="3" s="1"/>
  <c r="E21" i="3"/>
  <c r="E24" i="3" s="1"/>
  <c r="D21" i="3"/>
  <c r="E12" i="3"/>
  <c r="F8" i="3" s="1"/>
  <c r="F11" i="3"/>
  <c r="D25" i="1"/>
  <c r="D24" i="1"/>
  <c r="D23" i="1"/>
  <c r="D22" i="1"/>
  <c r="D21" i="1"/>
  <c r="D20" i="1"/>
  <c r="D19" i="1"/>
  <c r="D18" i="1"/>
  <c r="D16" i="1"/>
  <c r="E15" i="1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AP9" i="4" l="1"/>
  <c r="AP9" i="3"/>
  <c r="AT9" i="4"/>
  <c r="AT9" i="3"/>
  <c r="AX9" i="4"/>
  <c r="AX9" i="3"/>
  <c r="AL9" i="4"/>
  <c r="AL9" i="3"/>
  <c r="S9" i="4"/>
  <c r="S9" i="3"/>
  <c r="BB9" i="4"/>
  <c r="BB9" i="3"/>
  <c r="V9" i="4"/>
  <c r="V9" i="3"/>
  <c r="BF9" i="4"/>
  <c r="BF9" i="3"/>
  <c r="AD9" i="3"/>
  <c r="AD9" i="4"/>
  <c r="AH9" i="4"/>
  <c r="AH9" i="3"/>
  <c r="F14" i="3"/>
  <c r="F16" i="3" s="1"/>
  <c r="F21" i="3"/>
  <c r="F24" i="3" s="1"/>
  <c r="F12" i="3"/>
  <c r="G8" i="3" s="1"/>
  <c r="G11" i="3"/>
  <c r="E16" i="1"/>
  <c r="V9" i="2"/>
  <c r="V22" i="2" s="1"/>
  <c r="E21" i="1"/>
  <c r="AP9" i="2"/>
  <c r="AP22" i="2" s="1"/>
  <c r="E22" i="1"/>
  <c r="AT9" i="2"/>
  <c r="AT22" i="2" s="1"/>
  <c r="E23" i="1"/>
  <c r="AX9" i="2"/>
  <c r="AX22" i="2" s="1"/>
  <c r="E25" i="1"/>
  <c r="BF9" i="2"/>
  <c r="BF22" i="2" s="1"/>
  <c r="E18" i="1"/>
  <c r="AD9" i="2"/>
  <c r="AD22" i="2" s="1"/>
  <c r="E19" i="1"/>
  <c r="AH9" i="2"/>
  <c r="AH22" i="2" s="1"/>
  <c r="F15" i="1"/>
  <c r="S9" i="2"/>
  <c r="S22" i="2" s="1"/>
  <c r="E20" i="1"/>
  <c r="AL9" i="2"/>
  <c r="AL22" i="2" s="1"/>
  <c r="E24" i="1"/>
  <c r="BB9" i="2"/>
  <c r="BB22" i="2" s="1"/>
  <c r="D17" i="1"/>
  <c r="V22" i="3" l="1"/>
  <c r="V10" i="3"/>
  <c r="AX22" i="3"/>
  <c r="AX10" i="3"/>
  <c r="BF22" i="4"/>
  <c r="AX22" i="4"/>
  <c r="AE9" i="3"/>
  <c r="AE9" i="4"/>
  <c r="BB22" i="3"/>
  <c r="BB10" i="3"/>
  <c r="AT22" i="3"/>
  <c r="AT10" i="3"/>
  <c r="AQ9" i="4"/>
  <c r="AQ9" i="3"/>
  <c r="W9" i="3"/>
  <c r="W9" i="4"/>
  <c r="AH22" i="4"/>
  <c r="BB22" i="4"/>
  <c r="AT22" i="4"/>
  <c r="AL22" i="3"/>
  <c r="AL10" i="3"/>
  <c r="BC9" i="3"/>
  <c r="BC9" i="4"/>
  <c r="AM9" i="3"/>
  <c r="AM9" i="4"/>
  <c r="AH22" i="3"/>
  <c r="AH10" i="3"/>
  <c r="AY9" i="4"/>
  <c r="AY9" i="3"/>
  <c r="AD22" i="4"/>
  <c r="S22" i="3"/>
  <c r="S10" i="3"/>
  <c r="AP22" i="3"/>
  <c r="AP10" i="3"/>
  <c r="BF22" i="3"/>
  <c r="BF10" i="3"/>
  <c r="AL22" i="4"/>
  <c r="BG9" i="2"/>
  <c r="BG22" i="2" s="1"/>
  <c r="BG9" i="4"/>
  <c r="BG9" i="3"/>
  <c r="V22" i="4"/>
  <c r="T9" i="3"/>
  <c r="T9" i="2"/>
  <c r="T22" i="2" s="1"/>
  <c r="T9" i="4"/>
  <c r="Z9" i="4"/>
  <c r="Z9" i="3"/>
  <c r="AI9" i="4"/>
  <c r="AI9" i="3"/>
  <c r="AU9" i="3"/>
  <c r="AU9" i="4"/>
  <c r="AD22" i="3"/>
  <c r="AD10" i="3"/>
  <c r="S22" i="4"/>
  <c r="AP22" i="4"/>
  <c r="G14" i="3"/>
  <c r="G16" i="3" s="1"/>
  <c r="G21" i="3"/>
  <c r="G24" i="3" s="1"/>
  <c r="G12" i="3"/>
  <c r="H8" i="3" s="1"/>
  <c r="H11" i="3"/>
  <c r="F24" i="1"/>
  <c r="BC9" i="2"/>
  <c r="BC22" i="2" s="1"/>
  <c r="G15" i="1"/>
  <c r="F18" i="1"/>
  <c r="AE9" i="2"/>
  <c r="AE22" i="2" s="1"/>
  <c r="F23" i="1"/>
  <c r="AY9" i="2"/>
  <c r="AY22" i="2" s="1"/>
  <c r="F21" i="1"/>
  <c r="AQ9" i="2"/>
  <c r="AQ22" i="2" s="1"/>
  <c r="E17" i="1"/>
  <c r="Z9" i="2"/>
  <c r="Z22" i="2" s="1"/>
  <c r="F20" i="1"/>
  <c r="AM9" i="2"/>
  <c r="AM22" i="2" s="1"/>
  <c r="F19" i="1"/>
  <c r="AI9" i="2"/>
  <c r="AI22" i="2" s="1"/>
  <c r="F22" i="1"/>
  <c r="AU9" i="2"/>
  <c r="AU22" i="2" s="1"/>
  <c r="F16" i="1"/>
  <c r="W9" i="2"/>
  <c r="W22" i="2" s="1"/>
  <c r="BG22" i="3" l="1"/>
  <c r="BG10" i="3"/>
  <c r="AQ22" i="4"/>
  <c r="AI22" i="4"/>
  <c r="AJ9" i="3"/>
  <c r="AJ9" i="4"/>
  <c r="AZ9" i="3"/>
  <c r="AZ9" i="4"/>
  <c r="Z22" i="3"/>
  <c r="Z10" i="3"/>
  <c r="BG22" i="4"/>
  <c r="AM22" i="4"/>
  <c r="Z22" i="4"/>
  <c r="AM22" i="3"/>
  <c r="AM10" i="3"/>
  <c r="AI22" i="3"/>
  <c r="AI10" i="3"/>
  <c r="AQ22" i="3"/>
  <c r="AQ10" i="3"/>
  <c r="AN9" i="3"/>
  <c r="AN9" i="4"/>
  <c r="T22" i="4"/>
  <c r="BC22" i="4"/>
  <c r="AR9" i="3"/>
  <c r="AR9" i="4"/>
  <c r="AF9" i="3"/>
  <c r="AF9" i="4"/>
  <c r="BC22" i="3"/>
  <c r="BC10" i="3"/>
  <c r="AV9" i="3"/>
  <c r="AV9" i="4"/>
  <c r="U9" i="2"/>
  <c r="U22" i="2" s="1"/>
  <c r="U9" i="3"/>
  <c r="U9" i="4"/>
  <c r="AA9" i="4"/>
  <c r="AA9" i="3"/>
  <c r="AU22" i="4"/>
  <c r="T22" i="3"/>
  <c r="T10" i="3"/>
  <c r="AY22" i="3"/>
  <c r="AY10" i="3"/>
  <c r="W22" i="4"/>
  <c r="AE22" i="4"/>
  <c r="X9" i="3"/>
  <c r="X9" i="4"/>
  <c r="BD9" i="3"/>
  <c r="BD9" i="4"/>
  <c r="AU22" i="3"/>
  <c r="AU10" i="3"/>
  <c r="AY22" i="4"/>
  <c r="W22" i="3"/>
  <c r="W10" i="3"/>
  <c r="AE22" i="3"/>
  <c r="AE10" i="3"/>
  <c r="H14" i="3"/>
  <c r="H16" i="3" s="1"/>
  <c r="H21" i="3"/>
  <c r="H24" i="3" s="1"/>
  <c r="H12" i="3"/>
  <c r="I8" i="3" s="1"/>
  <c r="I11" i="3"/>
  <c r="F17" i="1"/>
  <c r="AA9" i="2"/>
  <c r="AA22" i="2" s="1"/>
  <c r="G23" i="1"/>
  <c r="AZ9" i="2"/>
  <c r="AZ22" i="2" s="1"/>
  <c r="G16" i="1"/>
  <c r="X9" i="2"/>
  <c r="X22" i="2" s="1"/>
  <c r="G19" i="1"/>
  <c r="AJ9" i="2"/>
  <c r="AJ22" i="2" s="1"/>
  <c r="G22" i="1"/>
  <c r="AV9" i="2"/>
  <c r="AV22" i="2" s="1"/>
  <c r="G20" i="1"/>
  <c r="AN9" i="2"/>
  <c r="AN22" i="2" s="1"/>
  <c r="G21" i="1"/>
  <c r="AR9" i="2"/>
  <c r="AR22" i="2" s="1"/>
  <c r="G18" i="1"/>
  <c r="AF9" i="2"/>
  <c r="AF22" i="2" s="1"/>
  <c r="G24" i="1"/>
  <c r="BD9" i="2"/>
  <c r="BD22" i="2" s="1"/>
  <c r="AG9" i="2" l="1"/>
  <c r="AG22" i="2" s="1"/>
  <c r="AG9" i="3"/>
  <c r="AG9" i="4"/>
  <c r="BD22" i="3"/>
  <c r="BD10" i="3"/>
  <c r="X22" i="4"/>
  <c r="AR22" i="3"/>
  <c r="AR10" i="3"/>
  <c r="AJ22" i="3"/>
  <c r="AJ10" i="3"/>
  <c r="AK9" i="2"/>
  <c r="AK22" i="2" s="1"/>
  <c r="AK9" i="4"/>
  <c r="AK9" i="3"/>
  <c r="AJ22" i="4"/>
  <c r="Y9" i="2"/>
  <c r="Y22" i="2" s="1"/>
  <c r="Y9" i="3"/>
  <c r="Y9" i="4"/>
  <c r="X22" i="3"/>
  <c r="X10" i="3"/>
  <c r="AV22" i="4"/>
  <c r="AV22" i="3"/>
  <c r="AV10" i="3"/>
  <c r="AO9" i="2"/>
  <c r="AO22" i="2" s="1"/>
  <c r="AO9" i="3"/>
  <c r="AO9" i="4"/>
  <c r="BA9" i="2"/>
  <c r="BA22" i="2" s="1"/>
  <c r="BA9" i="3"/>
  <c r="BA9" i="4"/>
  <c r="AA22" i="3"/>
  <c r="AA10" i="3"/>
  <c r="AR22" i="4"/>
  <c r="AS9" i="2"/>
  <c r="AS22" i="2" s="1"/>
  <c r="AS9" i="3"/>
  <c r="AS9" i="4"/>
  <c r="BE9" i="2"/>
  <c r="BE22" i="2" s="1"/>
  <c r="BE9" i="3"/>
  <c r="BE9" i="4"/>
  <c r="AW9" i="2"/>
  <c r="AW22" i="2" s="1"/>
  <c r="AW9" i="3"/>
  <c r="AW9" i="4"/>
  <c r="AB9" i="3"/>
  <c r="AB9" i="4"/>
  <c r="AA22" i="4"/>
  <c r="AF22" i="4"/>
  <c r="AN22" i="4"/>
  <c r="AZ22" i="4"/>
  <c r="U22" i="3"/>
  <c r="U10" i="3"/>
  <c r="BD22" i="4"/>
  <c r="U22" i="4"/>
  <c r="AF22" i="3"/>
  <c r="AF10" i="3"/>
  <c r="AN22" i="3"/>
  <c r="AN10" i="3"/>
  <c r="AZ22" i="3"/>
  <c r="AZ10" i="3"/>
  <c r="I14" i="3"/>
  <c r="I16" i="3" s="1"/>
  <c r="I21" i="3"/>
  <c r="I24" i="3" s="1"/>
  <c r="I12" i="3"/>
  <c r="J8" i="3" s="1"/>
  <c r="J11" i="3"/>
  <c r="G17" i="1"/>
  <c r="AB9" i="2"/>
  <c r="AB22" i="2" s="1"/>
  <c r="BA22" i="4" l="1"/>
  <c r="AB22" i="4"/>
  <c r="AS22" i="4"/>
  <c r="BA22" i="3"/>
  <c r="BA10" i="3"/>
  <c r="AK22" i="3"/>
  <c r="AK10" i="3"/>
  <c r="BE22" i="3"/>
  <c r="BE10" i="3"/>
  <c r="AB22" i="3"/>
  <c r="AB10" i="3"/>
  <c r="AS22" i="3"/>
  <c r="AS10" i="3"/>
  <c r="AK22" i="4"/>
  <c r="AW22" i="4"/>
  <c r="AO22" i="4"/>
  <c r="AW22" i="3"/>
  <c r="AW10" i="3"/>
  <c r="AO22" i="3"/>
  <c r="AO10" i="3"/>
  <c r="Y22" i="4"/>
  <c r="AG22" i="4"/>
  <c r="AC9" i="2"/>
  <c r="AC22" i="2" s="1"/>
  <c r="AC9" i="3"/>
  <c r="AC9" i="4"/>
  <c r="Y22" i="3"/>
  <c r="Y10" i="3"/>
  <c r="AG22" i="3"/>
  <c r="AG10" i="3"/>
  <c r="BE22" i="4"/>
  <c r="J14" i="3"/>
  <c r="J16" i="3" s="1"/>
  <c r="J21" i="3"/>
  <c r="J24" i="3" s="1"/>
  <c r="J12" i="3"/>
  <c r="K8" i="3" s="1"/>
  <c r="K11" i="3"/>
  <c r="AC22" i="3" l="1"/>
  <c r="AC10" i="3"/>
  <c r="AC22" i="4"/>
  <c r="K14" i="3"/>
  <c r="K16" i="3" s="1"/>
  <c r="K21" i="3"/>
  <c r="K24" i="3" s="1"/>
  <c r="K12" i="3"/>
  <c r="L8" i="3" s="1"/>
  <c r="L11" i="3"/>
  <c r="L14" i="3" l="1"/>
  <c r="L16" i="3" s="1"/>
  <c r="L21" i="3"/>
  <c r="L24" i="3" s="1"/>
  <c r="L12" i="3"/>
  <c r="M8" i="3" s="1"/>
  <c r="M11" i="3"/>
  <c r="M14" i="3" l="1"/>
  <c r="M16" i="3" s="1"/>
  <c r="M21" i="3"/>
  <c r="M24" i="3" s="1"/>
  <c r="M12" i="3"/>
  <c r="N8" i="3" s="1"/>
  <c r="N11" i="3"/>
  <c r="N14" i="3" l="1"/>
  <c r="N16" i="3" s="1"/>
  <c r="N21" i="3"/>
  <c r="N24" i="3" s="1"/>
  <c r="N12" i="3"/>
  <c r="O8" i="3" s="1"/>
  <c r="O11" i="3"/>
  <c r="O14" i="3" l="1"/>
  <c r="O16" i="3" s="1"/>
  <c r="O21" i="3"/>
  <c r="O24" i="3" s="1"/>
  <c r="O12" i="3"/>
  <c r="P8" i="3" s="1"/>
  <c r="P11" i="3"/>
  <c r="P14" i="3" l="1"/>
  <c r="P16" i="3" s="1"/>
  <c r="P21" i="3"/>
  <c r="P24" i="3" s="1"/>
  <c r="P12" i="3"/>
  <c r="Q8" i="3" s="1"/>
  <c r="Q11" i="3"/>
  <c r="Q14" i="3" l="1"/>
  <c r="Q16" i="3" s="1"/>
  <c r="Q21" i="3"/>
  <c r="Q24" i="3" s="1"/>
  <c r="Q12" i="3"/>
  <c r="R8" i="3" s="1"/>
  <c r="S11" i="3" s="1"/>
  <c r="S21" i="3" s="1"/>
  <c r="S24" i="3" s="1"/>
  <c r="R11" i="3"/>
  <c r="R14" i="3" l="1"/>
  <c r="R16" i="3" s="1"/>
  <c r="R21" i="3"/>
  <c r="R24" i="3" s="1"/>
  <c r="R12" i="3"/>
  <c r="S8" i="3" s="1"/>
  <c r="S14" i="3"/>
  <c r="S16" i="3" s="1"/>
  <c r="S12" i="3" l="1"/>
  <c r="T8" i="3" l="1"/>
  <c r="T12" i="3" s="1"/>
  <c r="U11" i="3" s="1"/>
  <c r="U21" i="3" s="1"/>
  <c r="U24" i="3" s="1"/>
  <c r="T11" i="3"/>
  <c r="U8" i="3"/>
  <c r="U14" i="3" l="1"/>
  <c r="U16" i="3" s="1"/>
  <c r="T21" i="3"/>
  <c r="T24" i="3" s="1"/>
  <c r="T14" i="3"/>
  <c r="T16" i="3" s="1"/>
  <c r="U12" i="3"/>
  <c r="V8" i="3" l="1"/>
  <c r="V12" i="3" s="1"/>
  <c r="V11" i="3"/>
  <c r="V21" i="3" l="1"/>
  <c r="V24" i="3" s="1"/>
  <c r="V14" i="3"/>
  <c r="V16" i="3" s="1"/>
  <c r="W8" i="3"/>
  <c r="W12" i="3" s="1"/>
  <c r="W11" i="3"/>
  <c r="X8" i="3" l="1"/>
  <c r="X12" i="3" s="1"/>
  <c r="X11" i="3"/>
  <c r="W21" i="3"/>
  <c r="W24" i="3" s="1"/>
  <c r="W14" i="3"/>
  <c r="W16" i="3" s="1"/>
  <c r="X21" i="3" l="1"/>
  <c r="X24" i="3" s="1"/>
  <c r="X14" i="3"/>
  <c r="X16" i="3" s="1"/>
  <c r="Y8" i="3"/>
  <c r="Y12" i="3" s="1"/>
  <c r="Y11" i="3"/>
  <c r="Z8" i="3" l="1"/>
  <c r="Z12" i="3" s="1"/>
  <c r="Z11" i="3"/>
  <c r="Y21" i="3"/>
  <c r="Y24" i="3" s="1"/>
  <c r="Y14" i="3"/>
  <c r="Y16" i="3" s="1"/>
  <c r="Z21" i="3" l="1"/>
  <c r="Z24" i="3" s="1"/>
  <c r="Z14" i="3"/>
  <c r="Z16" i="3" s="1"/>
  <c r="AA8" i="3"/>
  <c r="AA12" i="3" s="1"/>
  <c r="AA11" i="3"/>
  <c r="AB8" i="3" l="1"/>
  <c r="AB12" i="3" s="1"/>
  <c r="AB11" i="3"/>
  <c r="AA21" i="3"/>
  <c r="AA24" i="3" s="1"/>
  <c r="AA14" i="3"/>
  <c r="AA16" i="3" s="1"/>
  <c r="AB21" i="3" l="1"/>
  <c r="AB24" i="3" s="1"/>
  <c r="AB14" i="3"/>
  <c r="AB16" i="3" s="1"/>
  <c r="AC8" i="3"/>
  <c r="AC12" i="3" s="1"/>
  <c r="AC11" i="3"/>
  <c r="AD8" i="3" l="1"/>
  <c r="AD12" i="3" s="1"/>
  <c r="AD11" i="3"/>
  <c r="AC21" i="3"/>
  <c r="AC24" i="3" s="1"/>
  <c r="AC14" i="3"/>
  <c r="AC16" i="3" s="1"/>
  <c r="AD21" i="3" l="1"/>
  <c r="AD24" i="3" s="1"/>
  <c r="AD14" i="3"/>
  <c r="AD16" i="3" s="1"/>
  <c r="AE8" i="3"/>
  <c r="AE12" i="3" s="1"/>
  <c r="AE11" i="3"/>
  <c r="AF8" i="3" l="1"/>
  <c r="AF12" i="3" s="1"/>
  <c r="AF11" i="3"/>
  <c r="AE21" i="3"/>
  <c r="AE24" i="3" s="1"/>
  <c r="AE14" i="3"/>
  <c r="AE16" i="3" s="1"/>
  <c r="AF21" i="3" l="1"/>
  <c r="AF24" i="3" s="1"/>
  <c r="AF14" i="3"/>
  <c r="AF16" i="3" s="1"/>
  <c r="AG8" i="3"/>
  <c r="AG12" i="3" s="1"/>
  <c r="AG11" i="3"/>
  <c r="AG21" i="3" l="1"/>
  <c r="AG24" i="3" s="1"/>
  <c r="AG14" i="3"/>
  <c r="AG16" i="3" s="1"/>
  <c r="AH8" i="3"/>
  <c r="AH12" i="3" s="1"/>
  <c r="AH11" i="3"/>
  <c r="AI8" i="3" l="1"/>
  <c r="AI12" i="3" s="1"/>
  <c r="AI11" i="3"/>
  <c r="AH21" i="3"/>
  <c r="AH24" i="3" s="1"/>
  <c r="AH14" i="3"/>
  <c r="AH16" i="3" s="1"/>
  <c r="AI21" i="3" l="1"/>
  <c r="AI24" i="3" s="1"/>
  <c r="AI14" i="3"/>
  <c r="AI16" i="3" s="1"/>
  <c r="AJ8" i="3"/>
  <c r="AJ12" i="3" s="1"/>
  <c r="AJ11" i="3"/>
  <c r="AK8" i="3" l="1"/>
  <c r="AK12" i="3" s="1"/>
  <c r="AK11" i="3"/>
  <c r="AJ21" i="3"/>
  <c r="AJ24" i="3" s="1"/>
  <c r="AJ14" i="3"/>
  <c r="AJ16" i="3" s="1"/>
  <c r="D5" i="1"/>
  <c r="C2" i="4" s="1"/>
  <c r="C8" i="4" s="1"/>
  <c r="C8" i="2"/>
  <c r="T10" i="2" s="1"/>
  <c r="J10" i="4" l="1"/>
  <c r="P10" i="4"/>
  <c r="N10" i="4"/>
  <c r="D11" i="4"/>
  <c r="F10" i="4"/>
  <c r="C16" i="4"/>
  <c r="O10" i="4"/>
  <c r="M10" i="4"/>
  <c r="H10" i="4"/>
  <c r="D10" i="4"/>
  <c r="K10" i="4"/>
  <c r="E10" i="4"/>
  <c r="Q10" i="4"/>
  <c r="G10" i="4"/>
  <c r="C12" i="4"/>
  <c r="D8" i="4" s="1"/>
  <c r="I10" i="4"/>
  <c r="R10" i="4"/>
  <c r="L10" i="4"/>
  <c r="V10" i="4"/>
  <c r="AL10" i="4"/>
  <c r="AX10" i="4"/>
  <c r="AD10" i="4"/>
  <c r="AH10" i="4"/>
  <c r="BF10" i="4"/>
  <c r="BB10" i="4"/>
  <c r="S10" i="4"/>
  <c r="AT10" i="4"/>
  <c r="AP10" i="4"/>
  <c r="Z10" i="4"/>
  <c r="W10" i="4"/>
  <c r="AQ10" i="4"/>
  <c r="T10" i="4"/>
  <c r="AU10" i="4"/>
  <c r="AE10" i="4"/>
  <c r="AY10" i="4"/>
  <c r="AM10" i="4"/>
  <c r="AI10" i="4"/>
  <c r="BG10" i="4"/>
  <c r="BC10" i="4"/>
  <c r="AF10" i="4"/>
  <c r="BD10" i="4"/>
  <c r="AR10" i="4"/>
  <c r="AN10" i="4"/>
  <c r="U10" i="4"/>
  <c r="AA10" i="4"/>
  <c r="AZ10" i="4"/>
  <c r="AJ10" i="4"/>
  <c r="X10" i="4"/>
  <c r="AV10" i="4"/>
  <c r="BE10" i="4"/>
  <c r="BA10" i="4"/>
  <c r="AK10" i="4"/>
  <c r="AB10" i="4"/>
  <c r="AW10" i="4"/>
  <c r="Y10" i="4"/>
  <c r="AG10" i="4"/>
  <c r="AS10" i="4"/>
  <c r="AO10" i="4"/>
  <c r="AC10" i="4"/>
  <c r="AK21" i="3"/>
  <c r="AK24" i="3" s="1"/>
  <c r="AK14" i="3"/>
  <c r="AK16" i="3" s="1"/>
  <c r="AL8" i="3"/>
  <c r="AL12" i="3" s="1"/>
  <c r="AL11" i="3"/>
  <c r="AD10" i="2"/>
  <c r="BE10" i="2"/>
  <c r="AC10" i="2"/>
  <c r="BF10" i="2"/>
  <c r="AI10" i="2"/>
  <c r="BG10" i="2"/>
  <c r="H10" i="2"/>
  <c r="G10" i="2"/>
  <c r="M10" i="2"/>
  <c r="N10" i="2"/>
  <c r="AR10" i="2"/>
  <c r="BA10" i="2"/>
  <c r="AE10" i="2"/>
  <c r="BB10" i="2"/>
  <c r="AG10" i="2"/>
  <c r="AL10" i="2"/>
  <c r="Z10" i="2"/>
  <c r="C16" i="2"/>
  <c r="AZ10" i="2"/>
  <c r="AB10" i="2"/>
  <c r="U10" i="2"/>
  <c r="AO10" i="2"/>
  <c r="Y10" i="2"/>
  <c r="L10" i="2"/>
  <c r="O10" i="2"/>
  <c r="Q10" i="2"/>
  <c r="R10" i="2"/>
  <c r="S10" i="2"/>
  <c r="AK10" i="2"/>
  <c r="BD10" i="2"/>
  <c r="AY10" i="2"/>
  <c r="AT10" i="2"/>
  <c r="AF10" i="2"/>
  <c r="AV10" i="2"/>
  <c r="D10" i="2"/>
  <c r="J10" i="2"/>
  <c r="AA10" i="2"/>
  <c r="X10" i="2"/>
  <c r="W10" i="2"/>
  <c r="D11" i="2"/>
  <c r="AU10" i="2"/>
  <c r="C12" i="2"/>
  <c r="D8" i="2" s="1"/>
  <c r="AS10" i="2"/>
  <c r="AJ10" i="2"/>
  <c r="AQ10" i="2"/>
  <c r="P10" i="2"/>
  <c r="E10" i="2"/>
  <c r="F10" i="2"/>
  <c r="K10" i="2"/>
  <c r="V10" i="2"/>
  <c r="AX10" i="2"/>
  <c r="AN10" i="2"/>
  <c r="BC10" i="2"/>
  <c r="AH10" i="2"/>
  <c r="AP10" i="2"/>
  <c r="AM10" i="2"/>
  <c r="I10" i="2"/>
  <c r="AW10" i="2"/>
  <c r="D14" i="4" l="1"/>
  <c r="D16" i="4" s="1"/>
  <c r="D12" i="4"/>
  <c r="E8" i="4" s="1"/>
  <c r="E11" i="4"/>
  <c r="AM8" i="3"/>
  <c r="AM12" i="3" s="1"/>
  <c r="AM11" i="3"/>
  <c r="AL21" i="3"/>
  <c r="AL24" i="3" s="1"/>
  <c r="AL14" i="3"/>
  <c r="AL16" i="3" s="1"/>
  <c r="D14" i="2"/>
  <c r="D16" i="2" s="1"/>
  <c r="E11" i="2"/>
  <c r="D12" i="2"/>
  <c r="E8" i="2" s="1"/>
  <c r="E14" i="4" l="1"/>
  <c r="E16" i="4" s="1"/>
  <c r="E21" i="4"/>
  <c r="E24" i="4" s="1"/>
  <c r="E12" i="4"/>
  <c r="F8" i="4" s="1"/>
  <c r="F11" i="4"/>
  <c r="D21" i="4"/>
  <c r="AN8" i="3"/>
  <c r="AN12" i="3" s="1"/>
  <c r="AN11" i="3"/>
  <c r="AM21" i="3"/>
  <c r="AM24" i="3" s="1"/>
  <c r="AM14" i="3"/>
  <c r="AM16" i="3" s="1"/>
  <c r="E14" i="2"/>
  <c r="E16" i="2" s="1"/>
  <c r="E21" i="2"/>
  <c r="E24" i="2" s="1"/>
  <c r="D21" i="2"/>
  <c r="F11" i="2"/>
  <c r="E12" i="2"/>
  <c r="F8" i="2" s="1"/>
  <c r="F14" i="4" l="1"/>
  <c r="F16" i="4" s="1"/>
  <c r="F21" i="4"/>
  <c r="F24" i="4" s="1"/>
  <c r="F12" i="4"/>
  <c r="G8" i="4" s="1"/>
  <c r="G11" i="4"/>
  <c r="AO8" i="3"/>
  <c r="AO12" i="3" s="1"/>
  <c r="AO11" i="3"/>
  <c r="AN21" i="3"/>
  <c r="AN24" i="3" s="1"/>
  <c r="AN14" i="3"/>
  <c r="AN16" i="3" s="1"/>
  <c r="F14" i="2"/>
  <c r="F16" i="2" s="1"/>
  <c r="F21" i="2"/>
  <c r="F24" i="2" s="1"/>
  <c r="F12" i="2"/>
  <c r="G8" i="2" s="1"/>
  <c r="G11" i="2"/>
  <c r="G12" i="4" l="1"/>
  <c r="H8" i="4" s="1"/>
  <c r="H11" i="4"/>
  <c r="G14" i="4"/>
  <c r="G16" i="4" s="1"/>
  <c r="G21" i="4"/>
  <c r="G24" i="4" s="1"/>
  <c r="AO21" i="3"/>
  <c r="AO24" i="3" s="1"/>
  <c r="AO14" i="3"/>
  <c r="AO16" i="3" s="1"/>
  <c r="AP8" i="3"/>
  <c r="AP12" i="3" s="1"/>
  <c r="AP11" i="3"/>
  <c r="G14" i="2"/>
  <c r="G16" i="2" s="1"/>
  <c r="G21" i="2"/>
  <c r="G24" i="2" s="1"/>
  <c r="G12" i="2"/>
  <c r="H8" i="2" s="1"/>
  <c r="H11" i="2"/>
  <c r="H14" i="4" l="1"/>
  <c r="H16" i="4" s="1"/>
  <c r="H21" i="4"/>
  <c r="H24" i="4" s="1"/>
  <c r="I11" i="4"/>
  <c r="H12" i="4"/>
  <c r="I8" i="4" s="1"/>
  <c r="AQ8" i="3"/>
  <c r="AQ12" i="3" s="1"/>
  <c r="AQ11" i="3"/>
  <c r="AP21" i="3"/>
  <c r="AP24" i="3" s="1"/>
  <c r="AP14" i="3"/>
  <c r="AP16" i="3" s="1"/>
  <c r="H14" i="2"/>
  <c r="H16" i="2" s="1"/>
  <c r="H21" i="2"/>
  <c r="H24" i="2" s="1"/>
  <c r="H12" i="2"/>
  <c r="I8" i="2" s="1"/>
  <c r="I11" i="2"/>
  <c r="I12" i="4" l="1"/>
  <c r="J8" i="4" s="1"/>
  <c r="J11" i="4"/>
  <c r="I14" i="4"/>
  <c r="I16" i="4" s="1"/>
  <c r="I21" i="4"/>
  <c r="I24" i="4" s="1"/>
  <c r="AQ21" i="3"/>
  <c r="AQ24" i="3" s="1"/>
  <c r="AQ14" i="3"/>
  <c r="AQ16" i="3" s="1"/>
  <c r="AR8" i="3"/>
  <c r="AR12" i="3" s="1"/>
  <c r="AR11" i="3"/>
  <c r="I14" i="2"/>
  <c r="I16" i="2" s="1"/>
  <c r="I21" i="2"/>
  <c r="I24" i="2" s="1"/>
  <c r="I12" i="2"/>
  <c r="J8" i="2" s="1"/>
  <c r="J11" i="2"/>
  <c r="J21" i="4" l="1"/>
  <c r="J24" i="4" s="1"/>
  <c r="J14" i="4"/>
  <c r="J16" i="4" s="1"/>
  <c r="J12" i="4"/>
  <c r="K8" i="4" s="1"/>
  <c r="K11" i="4"/>
  <c r="AS8" i="3"/>
  <c r="AS12" i="3" s="1"/>
  <c r="AS11" i="3"/>
  <c r="AR21" i="3"/>
  <c r="AR24" i="3" s="1"/>
  <c r="AR14" i="3"/>
  <c r="AR16" i="3" s="1"/>
  <c r="J14" i="2"/>
  <c r="J16" i="2" s="1"/>
  <c r="J21" i="2"/>
  <c r="J24" i="2" s="1"/>
  <c r="J12" i="2"/>
  <c r="K8" i="2" s="1"/>
  <c r="K11" i="2"/>
  <c r="K12" i="4" l="1"/>
  <c r="L8" i="4" s="1"/>
  <c r="L11" i="4"/>
  <c r="K14" i="4"/>
  <c r="K16" i="4" s="1"/>
  <c r="K21" i="4"/>
  <c r="K24" i="4" s="1"/>
  <c r="AS21" i="3"/>
  <c r="AS24" i="3" s="1"/>
  <c r="AS14" i="3"/>
  <c r="AS16" i="3" s="1"/>
  <c r="AT8" i="3"/>
  <c r="AT12" i="3" s="1"/>
  <c r="AT11" i="3"/>
  <c r="K14" i="2"/>
  <c r="K16" i="2" s="1"/>
  <c r="K21" i="2"/>
  <c r="K24" i="2" s="1"/>
  <c r="K12" i="2"/>
  <c r="L8" i="2" s="1"/>
  <c r="L11" i="2"/>
  <c r="L14" i="4" l="1"/>
  <c r="L16" i="4" s="1"/>
  <c r="L21" i="4"/>
  <c r="L24" i="4" s="1"/>
  <c r="L12" i="4"/>
  <c r="M8" i="4" s="1"/>
  <c r="M11" i="4"/>
  <c r="AT21" i="3"/>
  <c r="AT24" i="3" s="1"/>
  <c r="AT14" i="3"/>
  <c r="AT16" i="3" s="1"/>
  <c r="AU8" i="3"/>
  <c r="AU12" i="3" s="1"/>
  <c r="AU11" i="3"/>
  <c r="L14" i="2"/>
  <c r="L16" i="2" s="1"/>
  <c r="L21" i="2"/>
  <c r="L24" i="2" s="1"/>
  <c r="L12" i="2"/>
  <c r="M8" i="2" s="1"/>
  <c r="M11" i="2"/>
  <c r="M12" i="4" l="1"/>
  <c r="N8" i="4" s="1"/>
  <c r="N11" i="4"/>
  <c r="M14" i="4"/>
  <c r="M16" i="4" s="1"/>
  <c r="M21" i="4"/>
  <c r="M24" i="4" s="1"/>
  <c r="AV8" i="3"/>
  <c r="AV12" i="3" s="1"/>
  <c r="AV11" i="3"/>
  <c r="AU21" i="3"/>
  <c r="AU24" i="3" s="1"/>
  <c r="AU14" i="3"/>
  <c r="AU16" i="3" s="1"/>
  <c r="M14" i="2"/>
  <c r="M16" i="2" s="1"/>
  <c r="M21" i="2"/>
  <c r="M24" i="2" s="1"/>
  <c r="M12" i="2"/>
  <c r="N8" i="2" s="1"/>
  <c r="N11" i="2"/>
  <c r="N14" i="4" l="1"/>
  <c r="N16" i="4" s="1"/>
  <c r="N21" i="4"/>
  <c r="N24" i="4" s="1"/>
  <c r="O11" i="4"/>
  <c r="N12" i="4"/>
  <c r="O8" i="4" s="1"/>
  <c r="AV21" i="3"/>
  <c r="AV24" i="3" s="1"/>
  <c r="AV14" i="3"/>
  <c r="AV16" i="3" s="1"/>
  <c r="AW8" i="3"/>
  <c r="AW12" i="3" s="1"/>
  <c r="AW11" i="3"/>
  <c r="N14" i="2"/>
  <c r="N16" i="2" s="1"/>
  <c r="N21" i="2"/>
  <c r="N24" i="2" s="1"/>
  <c r="N12" i="2"/>
  <c r="O8" i="2" s="1"/>
  <c r="O11" i="2"/>
  <c r="P11" i="4" l="1"/>
  <c r="O12" i="4"/>
  <c r="P8" i="4" s="1"/>
  <c r="O14" i="4"/>
  <c r="O16" i="4" s="1"/>
  <c r="O21" i="4"/>
  <c r="O24" i="4" s="1"/>
  <c r="AX8" i="3"/>
  <c r="AX12" i="3" s="1"/>
  <c r="AX11" i="3"/>
  <c r="AW21" i="3"/>
  <c r="AW24" i="3" s="1"/>
  <c r="AW14" i="3"/>
  <c r="AW16" i="3" s="1"/>
  <c r="O14" i="2"/>
  <c r="O16" i="2" s="1"/>
  <c r="O21" i="2"/>
  <c r="O24" i="2" s="1"/>
  <c r="O12" i="2"/>
  <c r="P8" i="2" s="1"/>
  <c r="P11" i="2"/>
  <c r="Q11" i="4" l="1"/>
  <c r="P12" i="4"/>
  <c r="Q8" i="4" s="1"/>
  <c r="P14" i="4"/>
  <c r="P16" i="4" s="1"/>
  <c r="P21" i="4"/>
  <c r="P24" i="4" s="1"/>
  <c r="AX21" i="3"/>
  <c r="AX24" i="3" s="1"/>
  <c r="AX14" i="3"/>
  <c r="AX16" i="3" s="1"/>
  <c r="AY8" i="3"/>
  <c r="AY12" i="3" s="1"/>
  <c r="AY11" i="3"/>
  <c r="P14" i="2"/>
  <c r="P16" i="2" s="1"/>
  <c r="P21" i="2"/>
  <c r="P24" i="2" s="1"/>
  <c r="P12" i="2"/>
  <c r="Q8" i="2" s="1"/>
  <c r="Q11" i="2"/>
  <c r="Q12" i="4" l="1"/>
  <c r="R8" i="4" s="1"/>
  <c r="R11" i="4"/>
  <c r="Q14" i="4"/>
  <c r="Q16" i="4" s="1"/>
  <c r="Q21" i="4"/>
  <c r="Q24" i="4" s="1"/>
  <c r="AZ8" i="3"/>
  <c r="AZ12" i="3" s="1"/>
  <c r="AZ11" i="3"/>
  <c r="AY21" i="3"/>
  <c r="AY24" i="3" s="1"/>
  <c r="AY14" i="3"/>
  <c r="AY16" i="3" s="1"/>
  <c r="Q14" i="2"/>
  <c r="Q16" i="2" s="1"/>
  <c r="Q21" i="2"/>
  <c r="Q24" i="2" s="1"/>
  <c r="Q12" i="2"/>
  <c r="R8" i="2" s="1"/>
  <c r="R11" i="2"/>
  <c r="R14" i="4" l="1"/>
  <c r="R16" i="4" s="1"/>
  <c r="R21" i="4"/>
  <c r="R24" i="4" s="1"/>
  <c r="S11" i="4"/>
  <c r="R12" i="4"/>
  <c r="S8" i="4" s="1"/>
  <c r="S12" i="4" s="1"/>
  <c r="AZ21" i="3"/>
  <c r="AZ24" i="3" s="1"/>
  <c r="AZ14" i="3"/>
  <c r="AZ16" i="3" s="1"/>
  <c r="BA8" i="3"/>
  <c r="BA12" i="3" s="1"/>
  <c r="BA11" i="3"/>
  <c r="R14" i="2"/>
  <c r="R16" i="2" s="1"/>
  <c r="R21" i="2"/>
  <c r="R24" i="2" s="1"/>
  <c r="R12" i="2"/>
  <c r="S8" i="2" s="1"/>
  <c r="S11" i="2"/>
  <c r="T8" i="4" l="1"/>
  <c r="T12" i="4" s="1"/>
  <c r="T11" i="4"/>
  <c r="S14" i="4"/>
  <c r="S16" i="4" s="1"/>
  <c r="S21" i="4"/>
  <c r="S24" i="4" s="1"/>
  <c r="BB8" i="3"/>
  <c r="BB12" i="3" s="1"/>
  <c r="BB11" i="3"/>
  <c r="BA21" i="3"/>
  <c r="BA24" i="3" s="1"/>
  <c r="BA14" i="3"/>
  <c r="BA16" i="3" s="1"/>
  <c r="S14" i="2"/>
  <c r="S16" i="2" s="1"/>
  <c r="S21" i="2"/>
  <c r="S24" i="2" s="1"/>
  <c r="S12" i="2"/>
  <c r="T14" i="4" l="1"/>
  <c r="T16" i="4" s="1"/>
  <c r="T21" i="4"/>
  <c r="T24" i="4" s="1"/>
  <c r="U8" i="4"/>
  <c r="U12" i="4" s="1"/>
  <c r="U11" i="4"/>
  <c r="BB21" i="3"/>
  <c r="BB24" i="3" s="1"/>
  <c r="BB14" i="3"/>
  <c r="BB16" i="3" s="1"/>
  <c r="BC8" i="3"/>
  <c r="BC12" i="3" s="1"/>
  <c r="BC11" i="3"/>
  <c r="T8" i="2"/>
  <c r="T11" i="2"/>
  <c r="T14" i="2" s="1"/>
  <c r="T16" i="2" s="1"/>
  <c r="T12" i="2"/>
  <c r="U21" i="4" l="1"/>
  <c r="U24" i="4" s="1"/>
  <c r="U14" i="4"/>
  <c r="U16" i="4" s="1"/>
  <c r="V8" i="4"/>
  <c r="V12" i="4" s="1"/>
  <c r="V11" i="4"/>
  <c r="T21" i="2"/>
  <c r="T24" i="2" s="1"/>
  <c r="BD8" i="3"/>
  <c r="BD12" i="3" s="1"/>
  <c r="BD11" i="3"/>
  <c r="BC21" i="3"/>
  <c r="BC24" i="3" s="1"/>
  <c r="BC14" i="3"/>
  <c r="BC16" i="3" s="1"/>
  <c r="U8" i="2"/>
  <c r="U11" i="2"/>
  <c r="U14" i="2" s="1"/>
  <c r="U16" i="2" s="1"/>
  <c r="U12" i="2"/>
  <c r="V21" i="4" l="1"/>
  <c r="V24" i="4" s="1"/>
  <c r="V14" i="4"/>
  <c r="V16" i="4" s="1"/>
  <c r="W8" i="4"/>
  <c r="W12" i="4" s="1"/>
  <c r="W11" i="4"/>
  <c r="BD21" i="3"/>
  <c r="BD24" i="3" s="1"/>
  <c r="BD14" i="3"/>
  <c r="BD16" i="3" s="1"/>
  <c r="BE8" i="3"/>
  <c r="BE12" i="3" s="1"/>
  <c r="BE11" i="3"/>
  <c r="U21" i="2"/>
  <c r="U24" i="2" s="1"/>
  <c r="V8" i="2"/>
  <c r="V11" i="2"/>
  <c r="V21" i="2" s="1"/>
  <c r="V24" i="2" s="1"/>
  <c r="V14" i="2"/>
  <c r="V16" i="2" s="1"/>
  <c r="V12" i="2"/>
  <c r="W21" i="4" l="1"/>
  <c r="W24" i="4" s="1"/>
  <c r="W14" i="4"/>
  <c r="W16" i="4" s="1"/>
  <c r="X8" i="4"/>
  <c r="X12" i="4" s="1"/>
  <c r="X11" i="4"/>
  <c r="BF8" i="3"/>
  <c r="BF11" i="3"/>
  <c r="BE21" i="3"/>
  <c r="BE24" i="3" s="1"/>
  <c r="BE14" i="3"/>
  <c r="BE16" i="3" s="1"/>
  <c r="W8" i="2"/>
  <c r="W12" i="2" s="1"/>
  <c r="W11" i="2"/>
  <c r="W14" i="2" s="1"/>
  <c r="W16" i="2" s="1"/>
  <c r="BF12" i="3"/>
  <c r="W21" i="2" l="1"/>
  <c r="W24" i="2" s="1"/>
  <c r="X21" i="4"/>
  <c r="X24" i="4" s="1"/>
  <c r="X14" i="4"/>
  <c r="X16" i="4" s="1"/>
  <c r="Y8" i="4"/>
  <c r="Y12" i="4" s="1"/>
  <c r="Y11" i="4"/>
  <c r="BG8" i="3"/>
  <c r="BG12" i="3" s="1"/>
  <c r="BG11" i="3"/>
  <c r="BF21" i="3"/>
  <c r="BF24" i="3" s="1"/>
  <c r="BF14" i="3"/>
  <c r="BF16" i="3" s="1"/>
  <c r="X8" i="2"/>
  <c r="X12" i="2" s="1"/>
  <c r="X11" i="2"/>
  <c r="X21" i="2" s="1"/>
  <c r="X24" i="2" s="1"/>
  <c r="X14" i="2"/>
  <c r="X16" i="2" s="1"/>
  <c r="Y21" i="4" l="1"/>
  <c r="Y24" i="4" s="1"/>
  <c r="Y14" i="4"/>
  <c r="Y16" i="4" s="1"/>
  <c r="Z8" i="4"/>
  <c r="Z12" i="4" s="1"/>
  <c r="Z11" i="4"/>
  <c r="BG21" i="3"/>
  <c r="BG24" i="3" s="1"/>
  <c r="BG14" i="3"/>
  <c r="BG16" i="3" s="1"/>
  <c r="C17" i="3" s="1"/>
  <c r="C18" i="3" s="1"/>
  <c r="Y8" i="2"/>
  <c r="Y12" i="2" s="1"/>
  <c r="Y11" i="2"/>
  <c r="Y14" i="2" s="1"/>
  <c r="Y16" i="2" s="1"/>
  <c r="Y21" i="2"/>
  <c r="Y24" i="2" s="1"/>
  <c r="Z21" i="4" l="1"/>
  <c r="Z24" i="4" s="1"/>
  <c r="Z14" i="4"/>
  <c r="Z16" i="4" s="1"/>
  <c r="AA8" i="4"/>
  <c r="AA12" i="4" s="1"/>
  <c r="AA11" i="4"/>
  <c r="Z8" i="2"/>
  <c r="Z12" i="2" s="1"/>
  <c r="Z11" i="2"/>
  <c r="Z21" i="2" s="1"/>
  <c r="Z24" i="2" s="1"/>
  <c r="AB8" i="4" l="1"/>
  <c r="AB12" i="4" s="1"/>
  <c r="AB11" i="4"/>
  <c r="Z14" i="2"/>
  <c r="Z16" i="2" s="1"/>
  <c r="AA21" i="4"/>
  <c r="AA24" i="4" s="1"/>
  <c r="AA14" i="4"/>
  <c r="AA16" i="4" s="1"/>
  <c r="AA8" i="2"/>
  <c r="AA12" i="2" s="1"/>
  <c r="AA11" i="2"/>
  <c r="AA14" i="2" s="1"/>
  <c r="AA16" i="2" s="1"/>
  <c r="AA21" i="2" l="1"/>
  <c r="AA24" i="2" s="1"/>
  <c r="AB21" i="4"/>
  <c r="AB24" i="4" s="1"/>
  <c r="AB14" i="4"/>
  <c r="AB16" i="4" s="1"/>
  <c r="AC8" i="4"/>
  <c r="AC12" i="4" s="1"/>
  <c r="AC11" i="4"/>
  <c r="AB8" i="2"/>
  <c r="AB12" i="2" s="1"/>
  <c r="AB11" i="2"/>
  <c r="AB21" i="2" s="1"/>
  <c r="AB24" i="2" s="1"/>
  <c r="AB14" i="2"/>
  <c r="AB16" i="2" s="1"/>
  <c r="AC21" i="4" l="1"/>
  <c r="AC24" i="4" s="1"/>
  <c r="AC14" i="4"/>
  <c r="AC16" i="4" s="1"/>
  <c r="AD8" i="4"/>
  <c r="AD12" i="4" s="1"/>
  <c r="AD11" i="4"/>
  <c r="AC8" i="2"/>
  <c r="AC11" i="2"/>
  <c r="AC14" i="2" s="1"/>
  <c r="AC16" i="2" s="1"/>
  <c r="AC21" i="2"/>
  <c r="AC24" i="2" s="1"/>
  <c r="AC12" i="2"/>
  <c r="AD21" i="4" l="1"/>
  <c r="AD24" i="4" s="1"/>
  <c r="AD14" i="4"/>
  <c r="AD16" i="4" s="1"/>
  <c r="AE8" i="4"/>
  <c r="AE12" i="4" s="1"/>
  <c r="AE11" i="4"/>
  <c r="AD8" i="2"/>
  <c r="AD12" i="2" s="1"/>
  <c r="AD11" i="2"/>
  <c r="AD14" i="2" s="1"/>
  <c r="AD16" i="2" s="1"/>
  <c r="AD21" i="2"/>
  <c r="AD24" i="2" s="1"/>
  <c r="AE21" i="4" l="1"/>
  <c r="AE24" i="4" s="1"/>
  <c r="AE14" i="4"/>
  <c r="AE16" i="4" s="1"/>
  <c r="AF8" i="4"/>
  <c r="AF12" i="4" s="1"/>
  <c r="AF11" i="4"/>
  <c r="AE8" i="2"/>
  <c r="AE12" i="2" s="1"/>
  <c r="AE11" i="2"/>
  <c r="AE14" i="2" s="1"/>
  <c r="AE16" i="2" s="1"/>
  <c r="AE21" i="2"/>
  <c r="AE24" i="2" s="1"/>
  <c r="AF21" i="4" l="1"/>
  <c r="AF24" i="4" s="1"/>
  <c r="AF14" i="4"/>
  <c r="AF16" i="4" s="1"/>
  <c r="AG8" i="4"/>
  <c r="AG12" i="4" s="1"/>
  <c r="AG11" i="4"/>
  <c r="AF8" i="2"/>
  <c r="AF12" i="2" s="1"/>
  <c r="AF11" i="2"/>
  <c r="AF14" i="2" s="1"/>
  <c r="AF16" i="2" s="1"/>
  <c r="AF21" i="2"/>
  <c r="AF24" i="2" s="1"/>
  <c r="AG21" i="4" l="1"/>
  <c r="AG24" i="4" s="1"/>
  <c r="AG14" i="4"/>
  <c r="AG16" i="4" s="1"/>
  <c r="AH8" i="4"/>
  <c r="AH12" i="4" s="1"/>
  <c r="AH11" i="4"/>
  <c r="AG8" i="2"/>
  <c r="AG12" i="2" s="1"/>
  <c r="AG11" i="2"/>
  <c r="AG14" i="2" s="1"/>
  <c r="AG16" i="2" s="1"/>
  <c r="AG21" i="2"/>
  <c r="AG24" i="2" s="1"/>
  <c r="AH21" i="4" l="1"/>
  <c r="AH24" i="4" s="1"/>
  <c r="AH14" i="4"/>
  <c r="AH16" i="4" s="1"/>
  <c r="AI8" i="4"/>
  <c r="AI12" i="4" s="1"/>
  <c r="AI11" i="4"/>
  <c r="AH8" i="2"/>
  <c r="AH11" i="2"/>
  <c r="AH14" i="2" s="1"/>
  <c r="AH16" i="2" s="1"/>
  <c r="AH21" i="2"/>
  <c r="AH24" i="2" s="1"/>
  <c r="AH12" i="2"/>
  <c r="AI21" i="4" l="1"/>
  <c r="AI24" i="4" s="1"/>
  <c r="AI14" i="4"/>
  <c r="AI16" i="4" s="1"/>
  <c r="AJ8" i="4"/>
  <c r="AJ12" i="4" s="1"/>
  <c r="AJ11" i="4"/>
  <c r="AI8" i="2"/>
  <c r="AI11" i="2"/>
  <c r="AI14" i="2"/>
  <c r="AI16" i="2" s="1"/>
  <c r="AI21" i="2"/>
  <c r="AI24" i="2" s="1"/>
  <c r="AI12" i="2"/>
  <c r="AK8" i="4" l="1"/>
  <c r="AK12" i="4" s="1"/>
  <c r="AK11" i="4"/>
  <c r="AJ21" i="4"/>
  <c r="AJ24" i="4" s="1"/>
  <c r="AJ14" i="4"/>
  <c r="AJ16" i="4" s="1"/>
  <c r="AJ8" i="2"/>
  <c r="AJ11" i="2"/>
  <c r="AJ14" i="2" s="1"/>
  <c r="AJ16" i="2" s="1"/>
  <c r="AJ21" i="2"/>
  <c r="AJ24" i="2" s="1"/>
  <c r="AJ12" i="2"/>
  <c r="AK14" i="4" l="1"/>
  <c r="AK16" i="4" s="1"/>
  <c r="AK21" i="4"/>
  <c r="AK24" i="4" s="1"/>
  <c r="AL8" i="4"/>
  <c r="AL12" i="4" s="1"/>
  <c r="AL11" i="4"/>
  <c r="AK8" i="2"/>
  <c r="AK12" i="2" s="1"/>
  <c r="AK11" i="2"/>
  <c r="AK14" i="2" s="1"/>
  <c r="AK16" i="2" s="1"/>
  <c r="AK21" i="2"/>
  <c r="AK24" i="2" s="1"/>
  <c r="AL21" i="4" l="1"/>
  <c r="AL24" i="4" s="1"/>
  <c r="AL14" i="4"/>
  <c r="AL16" i="4" s="1"/>
  <c r="AM8" i="4"/>
  <c r="AM12" i="4" s="1"/>
  <c r="AM11" i="4"/>
  <c r="AL8" i="2"/>
  <c r="AL12" i="2" s="1"/>
  <c r="AL11" i="2"/>
  <c r="AL14" i="2" s="1"/>
  <c r="AL16" i="2" s="1"/>
  <c r="AL21" i="2"/>
  <c r="AL24" i="2" s="1"/>
  <c r="AM14" i="4" l="1"/>
  <c r="AM16" i="4" s="1"/>
  <c r="AM21" i="4"/>
  <c r="AM24" i="4" s="1"/>
  <c r="AN11" i="4"/>
  <c r="AN8" i="4"/>
  <c r="AN12" i="4" s="1"/>
  <c r="AM8" i="2"/>
  <c r="AM11" i="2"/>
  <c r="AM14" i="2" s="1"/>
  <c r="AM16" i="2" s="1"/>
  <c r="AM12" i="2"/>
  <c r="AM21" i="2" l="1"/>
  <c r="AM24" i="2" s="1"/>
  <c r="AO8" i="4"/>
  <c r="AO12" i="4" s="1"/>
  <c r="AO11" i="4"/>
  <c r="AN21" i="4"/>
  <c r="AN24" i="4" s="1"/>
  <c r="AN14" i="4"/>
  <c r="AN16" i="4" s="1"/>
  <c r="AN8" i="2"/>
  <c r="AN12" i="2" s="1"/>
  <c r="AN11" i="2"/>
  <c r="AN21" i="2" s="1"/>
  <c r="AN24" i="2" s="1"/>
  <c r="AP11" i="4" l="1"/>
  <c r="AP8" i="4"/>
  <c r="AP12" i="4" s="1"/>
  <c r="AN14" i="2"/>
  <c r="AN16" i="2" s="1"/>
  <c r="AO21" i="4"/>
  <c r="AO24" i="4" s="1"/>
  <c r="AO14" i="4"/>
  <c r="AO16" i="4" s="1"/>
  <c r="AO8" i="2"/>
  <c r="AO12" i="2" s="1"/>
  <c r="AO11" i="2"/>
  <c r="AO21" i="2" s="1"/>
  <c r="AO24" i="2" s="1"/>
  <c r="AO14" i="2"/>
  <c r="AO16" i="2" s="1"/>
  <c r="AQ8" i="4" l="1"/>
  <c r="AQ12" i="4" s="1"/>
  <c r="AQ11" i="4"/>
  <c r="AP14" i="4"/>
  <c r="AP16" i="4" s="1"/>
  <c r="AP21" i="4"/>
  <c r="AP24" i="4" s="1"/>
  <c r="AP8" i="2"/>
  <c r="AP12" i="2" s="1"/>
  <c r="AP11" i="2"/>
  <c r="AP14" i="2"/>
  <c r="AP16" i="2" s="1"/>
  <c r="AP21" i="2"/>
  <c r="AP24" i="2" s="1"/>
  <c r="AQ14" i="4" l="1"/>
  <c r="AQ16" i="4" s="1"/>
  <c r="AQ21" i="4"/>
  <c r="AQ24" i="4" s="1"/>
  <c r="AR8" i="4"/>
  <c r="AR12" i="4" s="1"/>
  <c r="AR11" i="4"/>
  <c r="AQ8" i="2"/>
  <c r="AQ12" i="2" s="1"/>
  <c r="AQ11" i="2"/>
  <c r="AQ14" i="2" s="1"/>
  <c r="AQ16" i="2" s="1"/>
  <c r="AQ21" i="2"/>
  <c r="AQ24" i="2" s="1"/>
  <c r="AR14" i="4" l="1"/>
  <c r="AR16" i="4" s="1"/>
  <c r="AR21" i="4"/>
  <c r="AR24" i="4" s="1"/>
  <c r="AS8" i="4"/>
  <c r="AS12" i="4" s="1"/>
  <c r="AS11" i="4"/>
  <c r="AR8" i="2"/>
  <c r="AR12" i="2" s="1"/>
  <c r="AR11" i="2"/>
  <c r="AR14" i="2"/>
  <c r="AR16" i="2" s="1"/>
  <c r="AR21" i="2"/>
  <c r="AR24" i="2" s="1"/>
  <c r="AT11" i="4" l="1"/>
  <c r="AT8" i="4"/>
  <c r="AT12" i="4" s="1"/>
  <c r="AS21" i="4"/>
  <c r="AS24" i="4" s="1"/>
  <c r="AS14" i="4"/>
  <c r="AS16" i="4" s="1"/>
  <c r="AS8" i="2"/>
  <c r="AS12" i="2" s="1"/>
  <c r="AS11" i="2"/>
  <c r="AS14" i="2" s="1"/>
  <c r="AS16" i="2" s="1"/>
  <c r="AS21" i="2"/>
  <c r="AS24" i="2" s="1"/>
  <c r="AU8" i="4" l="1"/>
  <c r="AU12" i="4" s="1"/>
  <c r="AU11" i="4"/>
  <c r="AT14" i="4"/>
  <c r="AT16" i="4" s="1"/>
  <c r="AT21" i="4"/>
  <c r="AT24" i="4" s="1"/>
  <c r="AT8" i="2"/>
  <c r="AT12" i="2" s="1"/>
  <c r="AT11" i="2"/>
  <c r="AT14" i="2" s="1"/>
  <c r="AT16" i="2" s="1"/>
  <c r="AT21" i="2"/>
  <c r="AT24" i="2" s="1"/>
  <c r="AU14" i="4" l="1"/>
  <c r="AU16" i="4" s="1"/>
  <c r="AU21" i="4"/>
  <c r="AU24" i="4" s="1"/>
  <c r="AV8" i="4"/>
  <c r="AV12" i="4" s="1"/>
  <c r="AV11" i="4"/>
  <c r="AU8" i="2"/>
  <c r="AU12" i="2" s="1"/>
  <c r="AU11" i="2"/>
  <c r="AU14" i="2"/>
  <c r="AU16" i="2" s="1"/>
  <c r="AU21" i="2"/>
  <c r="AU24" i="2" s="1"/>
  <c r="AW8" i="4" l="1"/>
  <c r="AW12" i="4" s="1"/>
  <c r="AW11" i="4"/>
  <c r="AV21" i="4"/>
  <c r="AV24" i="4" s="1"/>
  <c r="AV14" i="4"/>
  <c r="AV16" i="4" s="1"/>
  <c r="AV8" i="2"/>
  <c r="AV12" i="2" s="1"/>
  <c r="AV11" i="2"/>
  <c r="AV14" i="2" s="1"/>
  <c r="AV16" i="2" s="1"/>
  <c r="AV21" i="2"/>
  <c r="AV24" i="2" s="1"/>
  <c r="AW14" i="4" l="1"/>
  <c r="AW16" i="4" s="1"/>
  <c r="AW21" i="4"/>
  <c r="AW24" i="4" s="1"/>
  <c r="AX11" i="4"/>
  <c r="AX8" i="4"/>
  <c r="AX12" i="4" s="1"/>
  <c r="AW8" i="2"/>
  <c r="AW12" i="2" s="1"/>
  <c r="AW11" i="2"/>
  <c r="AW14" i="2"/>
  <c r="AW16" i="2" s="1"/>
  <c r="AW21" i="2"/>
  <c r="AW24" i="2" s="1"/>
  <c r="AX14" i="4" l="1"/>
  <c r="AX16" i="4" s="1"/>
  <c r="AX21" i="4"/>
  <c r="AX24" i="4" s="1"/>
  <c r="AY8" i="4"/>
  <c r="AY12" i="4" s="1"/>
  <c r="AY11" i="4"/>
  <c r="AX8" i="2"/>
  <c r="AX12" i="2" s="1"/>
  <c r="AX11" i="2"/>
  <c r="AX14" i="2" s="1"/>
  <c r="AX16" i="2" s="1"/>
  <c r="AX21" i="2"/>
  <c r="AX24" i="2" s="1"/>
  <c r="AY14" i="4" l="1"/>
  <c r="AY16" i="4" s="1"/>
  <c r="AY21" i="4"/>
  <c r="AY24" i="4" s="1"/>
  <c r="AZ8" i="4"/>
  <c r="AZ12" i="4" s="1"/>
  <c r="AZ11" i="4"/>
  <c r="AY8" i="2"/>
  <c r="AY12" i="2" s="1"/>
  <c r="AY11" i="2"/>
  <c r="AY14" i="2"/>
  <c r="AY16" i="2" s="1"/>
  <c r="AY21" i="2"/>
  <c r="AY24" i="2" s="1"/>
  <c r="AZ21" i="4" l="1"/>
  <c r="AZ24" i="4" s="1"/>
  <c r="AZ14" i="4"/>
  <c r="AZ16" i="4" s="1"/>
  <c r="BA11" i="4"/>
  <c r="BA8" i="4"/>
  <c r="BA12" i="4" s="1"/>
  <c r="AZ8" i="2"/>
  <c r="AZ12" i="2" s="1"/>
  <c r="AZ11" i="2"/>
  <c r="AZ14" i="2"/>
  <c r="AZ16" i="2" s="1"/>
  <c r="AZ21" i="2"/>
  <c r="AZ24" i="2" s="1"/>
  <c r="BB11" i="4" l="1"/>
  <c r="BB8" i="4"/>
  <c r="BB12" i="4" s="1"/>
  <c r="BA14" i="4"/>
  <c r="BA16" i="4" s="1"/>
  <c r="BA21" i="4"/>
  <c r="BA24" i="4" s="1"/>
  <c r="BA8" i="2"/>
  <c r="BA12" i="2" s="1"/>
  <c r="BA11" i="2"/>
  <c r="BA14" i="2" s="1"/>
  <c r="BA16" i="2" s="1"/>
  <c r="BA21" i="2"/>
  <c r="BA24" i="2" s="1"/>
  <c r="BC8" i="4" l="1"/>
  <c r="BC12" i="4" s="1"/>
  <c r="BC11" i="4"/>
  <c r="BB14" i="4"/>
  <c r="BB16" i="4" s="1"/>
  <c r="BB21" i="4"/>
  <c r="BB24" i="4" s="1"/>
  <c r="BB8" i="2"/>
  <c r="BB12" i="2" s="1"/>
  <c r="BB11" i="2"/>
  <c r="BB14" i="2"/>
  <c r="BB16" i="2" s="1"/>
  <c r="BB21" i="2"/>
  <c r="BB24" i="2" s="1"/>
  <c r="BC21" i="4" l="1"/>
  <c r="BC24" i="4" s="1"/>
  <c r="BC14" i="4"/>
  <c r="BC16" i="4" s="1"/>
  <c r="BD11" i="4"/>
  <c r="BD8" i="4"/>
  <c r="BD12" i="4" s="1"/>
  <c r="BC8" i="2"/>
  <c r="BC11" i="2"/>
  <c r="BC14" i="2" s="1"/>
  <c r="BC16" i="2" s="1"/>
  <c r="BC21" i="2"/>
  <c r="BC24" i="2" s="1"/>
  <c r="BC12" i="2"/>
  <c r="BE8" i="4" l="1"/>
  <c r="BE12" i="4" s="1"/>
  <c r="BE11" i="4"/>
  <c r="BD14" i="4"/>
  <c r="BD16" i="4" s="1"/>
  <c r="BD21" i="4"/>
  <c r="BD24" i="4" s="1"/>
  <c r="BD8" i="2"/>
  <c r="BD12" i="2" s="1"/>
  <c r="BD11" i="2"/>
  <c r="BD21" i="2" s="1"/>
  <c r="BD24" i="2" s="1"/>
  <c r="BD14" i="2" l="1"/>
  <c r="BD16" i="2" s="1"/>
  <c r="BE21" i="4"/>
  <c r="BE24" i="4" s="1"/>
  <c r="BE14" i="4"/>
  <c r="BE16" i="4" s="1"/>
  <c r="BF8" i="4"/>
  <c r="BF12" i="4" s="1"/>
  <c r="BF11" i="4"/>
  <c r="BE8" i="2"/>
  <c r="BE12" i="2" s="1"/>
  <c r="BE11" i="2"/>
  <c r="BE21" i="2" s="1"/>
  <c r="BE24" i="2" s="1"/>
  <c r="BG8" i="4" l="1"/>
  <c r="BG12" i="4" s="1"/>
  <c r="BG11" i="4"/>
  <c r="BF14" i="4"/>
  <c r="BF16" i="4" s="1"/>
  <c r="BF21" i="4"/>
  <c r="BF24" i="4" s="1"/>
  <c r="BE14" i="2"/>
  <c r="BE16" i="2" s="1"/>
  <c r="BF8" i="2"/>
  <c r="BF12" i="2" s="1"/>
  <c r="BF11" i="2"/>
  <c r="BF14" i="2" s="1"/>
  <c r="BF16" i="2" s="1"/>
  <c r="BF21" i="2" l="1"/>
  <c r="BF24" i="2" s="1"/>
  <c r="BG21" i="4"/>
  <c r="BG24" i="4" s="1"/>
  <c r="BG14" i="4"/>
  <c r="BG16" i="4" s="1"/>
  <c r="C17" i="4" s="1"/>
  <c r="C18" i="4" s="1"/>
  <c r="BG8" i="2"/>
  <c r="BG12" i="2" s="1"/>
  <c r="BG11" i="2"/>
  <c r="BG14" i="2" s="1"/>
  <c r="BG16" i="2" s="1"/>
  <c r="BG21" i="2"/>
  <c r="BG24" i="2" s="1"/>
  <c r="C17" i="2" l="1"/>
  <c r="C18" i="2" s="1"/>
</calcChain>
</file>

<file path=xl/sharedStrings.xml><?xml version="1.0" encoding="utf-8"?>
<sst xmlns="http://schemas.openxmlformats.org/spreadsheetml/2006/main" count="78" uniqueCount="45">
  <si>
    <t>Fecha</t>
  </si>
  <si>
    <t>Total</t>
  </si>
  <si>
    <t>USD</t>
  </si>
  <si>
    <t>Intereses</t>
  </si>
  <si>
    <t>Servicio de deuda</t>
  </si>
  <si>
    <t>Serie I en UI</t>
  </si>
  <si>
    <t xml:space="preserve">Serie II en UP </t>
  </si>
  <si>
    <t>Serie III en USD</t>
  </si>
  <si>
    <t>Monto máximo por serie moneda original</t>
  </si>
  <si>
    <t>Tasa de interés anual</t>
  </si>
  <si>
    <t>Programa de Títulos de Deuda Subordinados</t>
  </si>
  <si>
    <t>$/UI al 24.06.2021</t>
  </si>
  <si>
    <t>$/UP al 24.06.2021</t>
  </si>
  <si>
    <t>Monto máximo por serie (USD)</t>
  </si>
  <si>
    <t>Cotizaciones utilizadas</t>
  </si>
  <si>
    <t>Fecha de emisión</t>
  </si>
  <si>
    <t>Período de gracia (en años)</t>
  </si>
  <si>
    <t>Vencimiento</t>
  </si>
  <si>
    <t>Esquema de amortización: trimestral luego del período de gracia, de acuerdo al siguiente esquema anual.</t>
  </si>
  <si>
    <t>Mes</t>
  </si>
  <si>
    <t>Año</t>
  </si>
  <si>
    <t>Amortización</t>
  </si>
  <si>
    <t>Cuotas por año</t>
  </si>
  <si>
    <t>Enero</t>
  </si>
  <si>
    <t>Abril</t>
  </si>
  <si>
    <t>Julio</t>
  </si>
  <si>
    <t>Octubre</t>
  </si>
  <si>
    <t>Primer fecha de pago de cupón</t>
  </si>
  <si>
    <t>Primer fecha de pago de amortización</t>
  </si>
  <si>
    <t>Saldo Inicial ON</t>
  </si>
  <si>
    <t>Saldo Final ON</t>
  </si>
  <si>
    <t>% de Amortización</t>
  </si>
  <si>
    <t>Tasa de interés trimestral</t>
  </si>
  <si>
    <t xml:space="preserve">Precio </t>
  </si>
  <si>
    <t>FF ON</t>
  </si>
  <si>
    <t>TIR anual</t>
  </si>
  <si>
    <t>TC  $/USD (estimado)</t>
  </si>
  <si>
    <t>Serie 1 - Unidades Indexadas</t>
  </si>
  <si>
    <t>Serie 2 - Unidades Previsionales</t>
  </si>
  <si>
    <t>Monto Emisión estimado en (UP)</t>
  </si>
  <si>
    <t>Monto Emisión estimado (en UI)</t>
  </si>
  <si>
    <t>Serie 3 - Dólares Estadounidenses</t>
  </si>
  <si>
    <t>Monto Emisión (en USD)</t>
  </si>
  <si>
    <t>Pasado a base 100</t>
  </si>
  <si>
    <t>Rdto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</si>
</sst>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5" formatCode="0.0000"/>
    <numFmt numFmtId="166" formatCode="0.00000"/>
    <numFmt numFmtId="167" formatCode="0.000"/>
    <numFmt numFmtId="168" formatCode="_-* #,##0_-;\-* #,##0_-;_-* &quot;-&quot;??_-;_-@_-"/>
    <numFmt numFmtId="169" formatCode="0.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1" applyNumberFormat="0" applyAlignment="0" applyProtection="0"/>
    <xf numFmtId="0" fontId="1" fillId="0" borderId="0"/>
  </cellStyleXfs>
  <cellXfs count="50">
    <xf numFmtId="0" fontId="0" fillId="0" borderId="0" xfId="0"/>
    <xf numFmtId="164" fontId="0" fillId="0" borderId="0" xfId="1" applyNumberFormat="1" applyFont="1"/>
    <xf numFmtId="164" fontId="0" fillId="0" borderId="0" xfId="1" applyNumberFormat="1" applyFont="1" applyFill="1"/>
    <xf numFmtId="164" fontId="5" fillId="0" borderId="0" xfId="1" applyNumberFormat="1" applyFont="1"/>
    <xf numFmtId="164" fontId="5" fillId="0" borderId="0" xfId="1" applyNumberFormat="1" applyFont="1" applyFill="1"/>
    <xf numFmtId="164" fontId="0" fillId="0" borderId="0" xfId="0" applyNumberFormat="1"/>
    <xf numFmtId="10" fontId="0" fillId="0" borderId="0" xfId="2" applyNumberFormat="1" applyFont="1"/>
    <xf numFmtId="0" fontId="4" fillId="0" borderId="0" xfId="0" applyFont="1"/>
    <xf numFmtId="0" fontId="4" fillId="4" borderId="0" xfId="0" applyFont="1" applyFill="1"/>
    <xf numFmtId="0" fontId="0" fillId="4" borderId="0" xfId="0" applyFill="1"/>
    <xf numFmtId="0" fontId="8" fillId="4" borderId="0" xfId="0" applyFont="1" applyFill="1"/>
    <xf numFmtId="167" fontId="8" fillId="4" borderId="0" xfId="0" applyNumberFormat="1" applyFont="1" applyFill="1" applyAlignment="1">
      <alignment horizontal="right"/>
    </xf>
    <xf numFmtId="165" fontId="8" fillId="4" borderId="0" xfId="0" applyNumberFormat="1" applyFont="1" applyFill="1" applyAlignment="1">
      <alignment horizontal="right"/>
    </xf>
    <xf numFmtId="166" fontId="8" fillId="4" borderId="0" xfId="0" applyNumberFormat="1" applyFont="1" applyFill="1" applyAlignment="1">
      <alignment horizontal="right"/>
    </xf>
    <xf numFmtId="0" fontId="5" fillId="4" borderId="0" xfId="0" applyFont="1" applyFill="1"/>
    <xf numFmtId="0" fontId="5" fillId="4" borderId="0" xfId="0" applyFont="1" applyFill="1" applyAlignment="1">
      <alignment horizontal="center" vertical="center" wrapText="1"/>
    </xf>
    <xf numFmtId="164" fontId="0" fillId="4" borderId="0" xfId="1" applyNumberFormat="1" applyFont="1" applyFill="1"/>
    <xf numFmtId="10" fontId="0" fillId="4" borderId="0" xfId="2" applyNumberFormat="1" applyFont="1" applyFill="1" applyAlignment="1">
      <alignment horizontal="center"/>
    </xf>
    <xf numFmtId="164" fontId="5" fillId="4" borderId="0" xfId="1" applyNumberFormat="1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0" fontId="8" fillId="0" borderId="1" xfId="3" applyNumberFormat="1" applyFont="1" applyFill="1" applyAlignment="1">
      <alignment horizontal="center"/>
    </xf>
    <xf numFmtId="164" fontId="9" fillId="0" borderId="3" xfId="1" applyNumberFormat="1" applyFont="1" applyFill="1" applyBorder="1" applyAlignment="1">
      <alignment horizontal="center"/>
    </xf>
    <xf numFmtId="10" fontId="7" fillId="0" borderId="1" xfId="4" applyNumberFormat="1" applyFont="1" applyFill="1" applyAlignment="1">
      <alignment horizontal="center"/>
    </xf>
    <xf numFmtId="164" fontId="4" fillId="4" borderId="0" xfId="1" applyNumberFormat="1" applyFont="1" applyFill="1"/>
    <xf numFmtId="168" fontId="0" fillId="0" borderId="0" xfId="1" applyNumberFormat="1" applyFont="1"/>
    <xf numFmtId="0" fontId="0" fillId="0" borderId="0" xfId="0" applyFont="1"/>
    <xf numFmtId="14" fontId="0" fillId="0" borderId="2" xfId="5" applyNumberFormat="1" applyFont="1" applyBorder="1" applyAlignment="1">
      <alignment horizontal="center" vertical="center"/>
    </xf>
    <xf numFmtId="10" fontId="0" fillId="0" borderId="0" xfId="0" applyNumberFormat="1" applyFont="1"/>
    <xf numFmtId="168" fontId="0" fillId="0" borderId="0" xfId="0" applyNumberFormat="1" applyFont="1"/>
    <xf numFmtId="0" fontId="0" fillId="4" borderId="0" xfId="0" applyFont="1" applyFill="1"/>
    <xf numFmtId="168" fontId="4" fillId="4" borderId="0" xfId="0" applyNumberFormat="1" applyFont="1" applyFill="1"/>
    <xf numFmtId="10" fontId="4" fillId="4" borderId="0" xfId="0" applyNumberFormat="1" applyFont="1" applyFill="1"/>
    <xf numFmtId="43" fontId="4" fillId="4" borderId="0" xfId="1" applyFont="1" applyFill="1"/>
    <xf numFmtId="0" fontId="4" fillId="4" borderId="0" xfId="0" applyFont="1" applyFill="1" applyAlignment="1">
      <alignment vertical="center"/>
    </xf>
    <xf numFmtId="0" fontId="4" fillId="0" borderId="2" xfId="5" applyFont="1" applyFill="1" applyBorder="1" applyAlignment="1">
      <alignment horizontal="center" vertical="center"/>
    </xf>
    <xf numFmtId="168" fontId="4" fillId="0" borderId="0" xfId="0" applyNumberFormat="1" applyFont="1"/>
    <xf numFmtId="10" fontId="4" fillId="0" borderId="0" xfId="2" applyNumberFormat="1" applyFont="1"/>
    <xf numFmtId="0" fontId="6" fillId="4" borderId="0" xfId="0" applyFont="1" applyFill="1"/>
    <xf numFmtId="14" fontId="8" fillId="4" borderId="0" xfId="1" applyNumberFormat="1" applyFont="1" applyFill="1"/>
    <xf numFmtId="164" fontId="6" fillId="4" borderId="0" xfId="1" applyNumberFormat="1" applyFont="1" applyFill="1"/>
    <xf numFmtId="164" fontId="1" fillId="4" borderId="0" xfId="1" applyNumberFormat="1" applyFont="1" applyFill="1"/>
    <xf numFmtId="10" fontId="1" fillId="4" borderId="0" xfId="2" applyNumberFormat="1" applyFont="1" applyFill="1" applyAlignment="1">
      <alignment horizontal="center"/>
    </xf>
    <xf numFmtId="10" fontId="4" fillId="4" borderId="0" xfId="2" applyNumberFormat="1" applyFont="1" applyFill="1" applyAlignment="1">
      <alignment horizontal="center"/>
    </xf>
    <xf numFmtId="169" fontId="0" fillId="0" borderId="0" xfId="2" applyNumberFormat="1" applyFont="1"/>
    <xf numFmtId="169" fontId="0" fillId="0" borderId="0" xfId="0" applyNumberFormat="1" applyFont="1"/>
    <xf numFmtId="10" fontId="4" fillId="5" borderId="0" xfId="2" applyNumberFormat="1" applyFont="1" applyFill="1"/>
    <xf numFmtId="0" fontId="4" fillId="0" borderId="2" xfId="0" applyFont="1" applyFill="1" applyBorder="1" applyAlignment="1">
      <alignment horizontal="center"/>
    </xf>
  </cellXfs>
  <cellStyles count="6">
    <cellStyle name="Cálculo" xfId="4" builtinId="22"/>
    <cellStyle name="Entrada" xfId="3" builtinId="20"/>
    <cellStyle name="Millares" xfId="1" builtinId="3"/>
    <cellStyle name="Normal" xfId="0" builtinId="0"/>
    <cellStyle name="Normal 53" xfId="5" xr:uid="{6500CCE7-7F3A-4BE7-BBB3-33BF191EED2F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B0817-1173-408F-A277-83C2FF38E656}">
  <dimension ref="A1:BH25"/>
  <sheetViews>
    <sheetView tabSelected="1" workbookViewId="0">
      <selection activeCell="D8" sqref="D8"/>
    </sheetView>
  </sheetViews>
  <sheetFormatPr baseColWidth="10" defaultRowHeight="15" x14ac:dyDescent="0.25"/>
  <cols>
    <col min="1" max="1" width="15.140625" customWidth="1"/>
    <col min="2" max="2" width="18.42578125" customWidth="1"/>
    <col min="3" max="3" width="14.42578125" customWidth="1"/>
    <col min="4" max="4" width="14.140625" bestFit="1" customWidth="1"/>
    <col min="5" max="6" width="12.5703125" customWidth="1"/>
    <col min="7" max="7" width="19.28515625" customWidth="1"/>
    <col min="8" max="38" width="14" customWidth="1"/>
    <col min="39" max="46" width="12.85546875" bestFit="1" customWidth="1"/>
    <col min="47" max="60" width="11.5703125" bestFit="1" customWidth="1"/>
  </cols>
  <sheetData>
    <row r="1" spans="1:60" x14ac:dyDescent="0.25">
      <c r="A1" s="14" t="s">
        <v>10</v>
      </c>
      <c r="B1" s="14"/>
      <c r="C1" s="14"/>
      <c r="D1" s="14"/>
      <c r="E1" s="14"/>
      <c r="F1" s="14"/>
      <c r="G1" s="14"/>
      <c r="H1" s="14"/>
      <c r="K1" s="27"/>
      <c r="L1" s="27"/>
    </row>
    <row r="2" spans="1:60" ht="51" x14ac:dyDescent="0.25">
      <c r="A2" s="9"/>
      <c r="B2" s="14"/>
      <c r="C2" s="15" t="s">
        <v>13</v>
      </c>
      <c r="D2" s="15" t="s">
        <v>8</v>
      </c>
      <c r="E2" s="15" t="s">
        <v>9</v>
      </c>
      <c r="F2" s="15"/>
      <c r="G2" s="36" t="s">
        <v>14</v>
      </c>
      <c r="H2" s="9"/>
    </row>
    <row r="3" spans="1:60" x14ac:dyDescent="0.25">
      <c r="A3" s="8" t="s">
        <v>5</v>
      </c>
      <c r="B3" s="8" t="s">
        <v>2</v>
      </c>
      <c r="C3" s="26">
        <v>75000000</v>
      </c>
      <c r="D3" s="26">
        <f>+C3*H3/H4</f>
        <v>658259792.06963253</v>
      </c>
      <c r="E3" s="45">
        <v>2.75E-2</v>
      </c>
      <c r="F3" s="17"/>
      <c r="G3" s="10" t="s">
        <v>36</v>
      </c>
      <c r="H3" s="11">
        <v>43.561</v>
      </c>
      <c r="I3" s="2"/>
      <c r="J3" s="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spans="1:60" x14ac:dyDescent="0.25">
      <c r="A4" s="8" t="s">
        <v>6</v>
      </c>
      <c r="B4" s="8" t="s">
        <v>2</v>
      </c>
      <c r="C4" s="26">
        <v>45000000</v>
      </c>
      <c r="D4" s="26">
        <f>+C4*H3/H5</f>
        <v>1557604290.8224077</v>
      </c>
      <c r="E4" s="45">
        <v>0.02</v>
      </c>
      <c r="F4" s="17"/>
      <c r="G4" s="10" t="s">
        <v>11</v>
      </c>
      <c r="H4" s="12">
        <v>4.9631999999999996</v>
      </c>
      <c r="I4" s="2"/>
      <c r="J4" s="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spans="1:60" x14ac:dyDescent="0.25">
      <c r="A5" s="8" t="s">
        <v>7</v>
      </c>
      <c r="B5" s="8" t="s">
        <v>2</v>
      </c>
      <c r="C5" s="26">
        <v>30000000</v>
      </c>
      <c r="D5" s="26">
        <f>+C5</f>
        <v>30000000</v>
      </c>
      <c r="E5" s="45">
        <v>3.1E-2</v>
      </c>
      <c r="F5" s="17"/>
      <c r="G5" s="10" t="s">
        <v>12</v>
      </c>
      <c r="H5" s="13">
        <v>1.2585</v>
      </c>
      <c r="I5" s="2"/>
      <c r="J5" s="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spans="1:60" x14ac:dyDescent="0.25">
      <c r="A6" s="14" t="s">
        <v>1</v>
      </c>
      <c r="B6" s="14" t="s">
        <v>2</v>
      </c>
      <c r="C6" s="18">
        <v>150000000</v>
      </c>
      <c r="D6" s="8"/>
      <c r="E6" s="8"/>
      <c r="F6" s="9"/>
      <c r="G6" s="9"/>
      <c r="H6" s="9"/>
      <c r="I6" s="4"/>
      <c r="J6" s="4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</row>
    <row r="7" spans="1:60" x14ac:dyDescent="0.25">
      <c r="A7" s="40" t="s">
        <v>15</v>
      </c>
      <c r="B7" s="10"/>
      <c r="C7" s="41">
        <v>44371</v>
      </c>
      <c r="D7" s="32"/>
      <c r="E7" s="32"/>
      <c r="F7" s="32"/>
      <c r="G7" s="42"/>
      <c r="H7" s="18"/>
      <c r="I7" s="4"/>
      <c r="J7" s="4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</row>
    <row r="8" spans="1:60" x14ac:dyDescent="0.25">
      <c r="A8" s="32" t="s">
        <v>17</v>
      </c>
      <c r="B8" s="32"/>
      <c r="C8" s="41">
        <v>49414</v>
      </c>
      <c r="D8" s="43"/>
      <c r="E8" s="44"/>
      <c r="F8" s="44"/>
      <c r="G8" s="43"/>
      <c r="H8" s="16"/>
      <c r="I8" s="2"/>
      <c r="J8" s="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</row>
    <row r="9" spans="1:60" x14ac:dyDescent="0.25">
      <c r="A9" s="32" t="s">
        <v>16</v>
      </c>
      <c r="B9" s="32"/>
      <c r="C9" s="43">
        <v>4</v>
      </c>
      <c r="D9" s="43"/>
      <c r="E9" s="44"/>
      <c r="F9" s="44"/>
      <c r="G9" s="43"/>
      <c r="H9" s="16"/>
      <c r="I9" s="2"/>
      <c r="J9" s="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</row>
    <row r="10" spans="1:60" x14ac:dyDescent="0.25">
      <c r="A10" s="32" t="s">
        <v>28</v>
      </c>
      <c r="B10" s="32"/>
      <c r="C10" s="41">
        <v>45762</v>
      </c>
      <c r="D10" s="43"/>
      <c r="E10" s="44"/>
      <c r="F10" s="44"/>
      <c r="G10" s="43"/>
      <c r="H10" s="16"/>
      <c r="I10" s="2"/>
      <c r="J10" s="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</row>
    <row r="11" spans="1:60" x14ac:dyDescent="0.25">
      <c r="A11" s="32" t="s">
        <v>27</v>
      </c>
      <c r="B11" s="32"/>
      <c r="C11" s="41">
        <v>44392</v>
      </c>
      <c r="D11" s="43"/>
      <c r="E11" s="44"/>
      <c r="F11" s="44"/>
      <c r="G11" s="43"/>
      <c r="H11" s="16"/>
      <c r="I11" s="2"/>
      <c r="J11" s="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</row>
    <row r="12" spans="1:60" x14ac:dyDescent="0.25">
      <c r="A12" s="32" t="s">
        <v>18</v>
      </c>
      <c r="B12" s="32"/>
      <c r="C12" s="43"/>
      <c r="D12" s="43"/>
      <c r="E12" s="44"/>
      <c r="F12" s="44"/>
      <c r="G12" s="43"/>
      <c r="H12" s="16"/>
      <c r="I12" s="2"/>
      <c r="J12" s="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spans="1:60" x14ac:dyDescent="0.25">
      <c r="A13" s="19"/>
      <c r="B13" s="20"/>
      <c r="C13" s="19"/>
      <c r="D13" s="49" t="s">
        <v>19</v>
      </c>
      <c r="E13" s="49"/>
      <c r="F13" s="49"/>
      <c r="G13" s="49"/>
      <c r="K13" s="5"/>
    </row>
    <row r="14" spans="1:60" x14ac:dyDescent="0.25">
      <c r="A14" s="21" t="s">
        <v>20</v>
      </c>
      <c r="B14" s="21" t="s">
        <v>21</v>
      </c>
      <c r="C14" s="21" t="s">
        <v>22</v>
      </c>
      <c r="D14" s="21" t="s">
        <v>23</v>
      </c>
      <c r="E14" s="21" t="s">
        <v>24</v>
      </c>
      <c r="F14" s="21" t="s">
        <v>25</v>
      </c>
      <c r="G14" s="21" t="s">
        <v>26</v>
      </c>
    </row>
    <row r="15" spans="1:60" x14ac:dyDescent="0.25">
      <c r="A15" s="22">
        <v>2025</v>
      </c>
      <c r="B15" s="23">
        <v>9.7500000000000003E-2</v>
      </c>
      <c r="C15" s="24">
        <v>3</v>
      </c>
      <c r="D15" s="25"/>
      <c r="E15" s="25">
        <f>+B15/C15</f>
        <v>3.2500000000000001E-2</v>
      </c>
      <c r="F15" s="25">
        <f>+E15</f>
        <v>3.2500000000000001E-2</v>
      </c>
      <c r="G15" s="25">
        <f>+F15</f>
        <v>3.2500000000000001E-2</v>
      </c>
    </row>
    <row r="16" spans="1:60" x14ac:dyDescent="0.25">
      <c r="A16" s="22">
        <v>2026</v>
      </c>
      <c r="B16" s="23">
        <v>0.13</v>
      </c>
      <c r="C16" s="24">
        <v>4</v>
      </c>
      <c r="D16" s="25">
        <f>+B16/C16</f>
        <v>3.2500000000000001E-2</v>
      </c>
      <c r="E16" s="25">
        <f>+D16</f>
        <v>3.2500000000000001E-2</v>
      </c>
      <c r="F16" s="25">
        <f t="shared" ref="F16:G16" si="0">+E16</f>
        <v>3.2500000000000001E-2</v>
      </c>
      <c r="G16" s="25">
        <f t="shared" si="0"/>
        <v>3.2500000000000001E-2</v>
      </c>
    </row>
    <row r="17" spans="1:7" x14ac:dyDescent="0.25">
      <c r="A17" s="22">
        <v>2027</v>
      </c>
      <c r="B17" s="23">
        <v>0.1</v>
      </c>
      <c r="C17" s="24">
        <v>4</v>
      </c>
      <c r="D17" s="25">
        <f>+D16</f>
        <v>3.2500000000000001E-2</v>
      </c>
      <c r="E17" s="25">
        <f>+(B17-D17)/3</f>
        <v>2.2500000000000003E-2</v>
      </c>
      <c r="F17" s="25">
        <f>+E17</f>
        <v>2.2500000000000003E-2</v>
      </c>
      <c r="G17" s="25">
        <f>+F17</f>
        <v>2.2500000000000003E-2</v>
      </c>
    </row>
    <row r="18" spans="1:7" x14ac:dyDescent="0.25">
      <c r="A18" s="22">
        <v>2028</v>
      </c>
      <c r="B18" s="23">
        <v>0.09</v>
      </c>
      <c r="C18" s="24">
        <v>4</v>
      </c>
      <c r="D18" s="25">
        <f>+B18/C18</f>
        <v>2.2499999999999999E-2</v>
      </c>
      <c r="E18" s="25">
        <f>+D18</f>
        <v>2.2499999999999999E-2</v>
      </c>
      <c r="F18" s="25">
        <f t="shared" ref="F18:G18" si="1">+E18</f>
        <v>2.2499999999999999E-2</v>
      </c>
      <c r="G18" s="25">
        <f t="shared" si="1"/>
        <v>2.2499999999999999E-2</v>
      </c>
    </row>
    <row r="19" spans="1:7" x14ac:dyDescent="0.25">
      <c r="A19" s="22">
        <v>2029</v>
      </c>
      <c r="B19" s="23">
        <v>0.09</v>
      </c>
      <c r="C19" s="24">
        <v>4</v>
      </c>
      <c r="D19" s="25">
        <f t="shared" ref="D19:D25" si="2">+B19/C19</f>
        <v>2.2499999999999999E-2</v>
      </c>
      <c r="E19" s="25">
        <f t="shared" ref="E19:G25" si="3">+D19</f>
        <v>2.2499999999999999E-2</v>
      </c>
      <c r="F19" s="25">
        <f t="shared" si="3"/>
        <v>2.2499999999999999E-2</v>
      </c>
      <c r="G19" s="25">
        <f t="shared" si="3"/>
        <v>2.2499999999999999E-2</v>
      </c>
    </row>
    <row r="20" spans="1:7" x14ac:dyDescent="0.25">
      <c r="A20" s="22">
        <v>2030</v>
      </c>
      <c r="B20" s="23">
        <v>0.09</v>
      </c>
      <c r="C20" s="24">
        <v>4</v>
      </c>
      <c r="D20" s="25">
        <f t="shared" si="2"/>
        <v>2.2499999999999999E-2</v>
      </c>
      <c r="E20" s="25">
        <f t="shared" si="3"/>
        <v>2.2499999999999999E-2</v>
      </c>
      <c r="F20" s="25">
        <f t="shared" si="3"/>
        <v>2.2499999999999999E-2</v>
      </c>
      <c r="G20" s="25">
        <f t="shared" si="3"/>
        <v>2.2499999999999999E-2</v>
      </c>
    </row>
    <row r="21" spans="1:7" x14ac:dyDescent="0.25">
      <c r="A21" s="22">
        <v>2031</v>
      </c>
      <c r="B21" s="23">
        <v>0.09</v>
      </c>
      <c r="C21" s="24">
        <v>4</v>
      </c>
      <c r="D21" s="25">
        <f t="shared" si="2"/>
        <v>2.2499999999999999E-2</v>
      </c>
      <c r="E21" s="25">
        <f t="shared" si="3"/>
        <v>2.2499999999999999E-2</v>
      </c>
      <c r="F21" s="25">
        <f t="shared" si="3"/>
        <v>2.2499999999999999E-2</v>
      </c>
      <c r="G21" s="25">
        <f t="shared" si="3"/>
        <v>2.2499999999999999E-2</v>
      </c>
    </row>
    <row r="22" spans="1:7" x14ac:dyDescent="0.25">
      <c r="A22" s="22">
        <v>2032</v>
      </c>
      <c r="B22" s="23">
        <v>0.09</v>
      </c>
      <c r="C22" s="24">
        <v>4</v>
      </c>
      <c r="D22" s="25">
        <f t="shared" si="2"/>
        <v>2.2499999999999999E-2</v>
      </c>
      <c r="E22" s="25">
        <f t="shared" si="3"/>
        <v>2.2499999999999999E-2</v>
      </c>
      <c r="F22" s="25">
        <f t="shared" si="3"/>
        <v>2.2499999999999999E-2</v>
      </c>
      <c r="G22" s="25">
        <f t="shared" si="3"/>
        <v>2.2499999999999999E-2</v>
      </c>
    </row>
    <row r="23" spans="1:7" x14ac:dyDescent="0.25">
      <c r="A23" s="22">
        <v>2033</v>
      </c>
      <c r="B23" s="23">
        <v>0.09</v>
      </c>
      <c r="C23" s="24">
        <v>4</v>
      </c>
      <c r="D23" s="25">
        <f t="shared" si="2"/>
        <v>2.2499999999999999E-2</v>
      </c>
      <c r="E23" s="25">
        <f t="shared" si="3"/>
        <v>2.2499999999999999E-2</v>
      </c>
      <c r="F23" s="25">
        <f t="shared" si="3"/>
        <v>2.2499999999999999E-2</v>
      </c>
      <c r="G23" s="25">
        <f t="shared" si="3"/>
        <v>2.2499999999999999E-2</v>
      </c>
    </row>
    <row r="24" spans="1:7" x14ac:dyDescent="0.25">
      <c r="A24" s="22">
        <v>2034</v>
      </c>
      <c r="B24" s="23">
        <v>0.09</v>
      </c>
      <c r="C24" s="24">
        <v>4</v>
      </c>
      <c r="D24" s="25">
        <f t="shared" si="2"/>
        <v>2.2499999999999999E-2</v>
      </c>
      <c r="E24" s="25">
        <f t="shared" si="3"/>
        <v>2.2499999999999999E-2</v>
      </c>
      <c r="F24" s="25">
        <f t="shared" si="3"/>
        <v>2.2499999999999999E-2</v>
      </c>
      <c r="G24" s="25">
        <f t="shared" si="3"/>
        <v>2.2499999999999999E-2</v>
      </c>
    </row>
    <row r="25" spans="1:7" x14ac:dyDescent="0.25">
      <c r="A25" s="22">
        <v>2035</v>
      </c>
      <c r="B25" s="23">
        <v>4.2500000000000003E-2</v>
      </c>
      <c r="C25" s="24">
        <v>2</v>
      </c>
      <c r="D25" s="25">
        <f t="shared" si="2"/>
        <v>2.1250000000000002E-2</v>
      </c>
      <c r="E25" s="25">
        <f t="shared" si="3"/>
        <v>2.1250000000000002E-2</v>
      </c>
      <c r="F25" s="25"/>
      <c r="G25" s="25"/>
    </row>
  </sheetData>
  <mergeCells count="1">
    <mergeCell ref="D13:G13"/>
  </mergeCells>
  <pageMargins left="0.7" right="0.7" top="0.75" bottom="0.75" header="0.3" footer="0.3"/>
  <pageSetup paperSize="9" orientation="portrait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34570-AD1E-4A30-9192-148F9415ACDF}">
  <dimension ref="B1:BG24"/>
  <sheetViews>
    <sheetView topLeftCell="A2" workbookViewId="0">
      <selection activeCell="C18" sqref="C18"/>
    </sheetView>
  </sheetViews>
  <sheetFormatPr baseColWidth="10" defaultRowHeight="15" x14ac:dyDescent="0.25"/>
  <cols>
    <col min="1" max="1" width="3.5703125" style="28" customWidth="1"/>
    <col min="2" max="2" width="30" style="28" customWidth="1"/>
    <col min="3" max="3" width="17.85546875" style="28" bestFit="1" customWidth="1"/>
    <col min="4" max="53" width="12.5703125" style="28" bestFit="1" customWidth="1"/>
    <col min="54" max="59" width="11.5703125" style="28" bestFit="1" customWidth="1"/>
    <col min="60" max="16384" width="11.42578125" style="28"/>
  </cols>
  <sheetData>
    <row r="1" spans="2:59" x14ac:dyDescent="0.25">
      <c r="B1" s="8" t="s">
        <v>37</v>
      </c>
      <c r="C1" s="8"/>
    </row>
    <row r="2" spans="2:59" x14ac:dyDescent="0.25">
      <c r="B2" s="8" t="s">
        <v>40</v>
      </c>
      <c r="C2" s="33">
        <f>+Resumen!D3</f>
        <v>658259792.06963253</v>
      </c>
    </row>
    <row r="3" spans="2:59" x14ac:dyDescent="0.25">
      <c r="B3" s="8" t="s">
        <v>9</v>
      </c>
      <c r="C3" s="34">
        <f>+Resumen!E3</f>
        <v>2.75E-2</v>
      </c>
    </row>
    <row r="4" spans="2:59" x14ac:dyDescent="0.25">
      <c r="B4" s="8" t="s">
        <v>32</v>
      </c>
      <c r="C4" s="34">
        <f>+C3/4</f>
        <v>6.875E-3</v>
      </c>
    </row>
    <row r="5" spans="2:59" x14ac:dyDescent="0.25">
      <c r="B5" s="8" t="s">
        <v>33</v>
      </c>
      <c r="C5" s="35">
        <v>100</v>
      </c>
    </row>
    <row r="6" spans="2:59" x14ac:dyDescent="0.25">
      <c r="C6" s="28">
        <f t="shared" ref="C6:AH6" si="0">+YEAR(C7)</f>
        <v>2021</v>
      </c>
      <c r="D6" s="28">
        <f t="shared" si="0"/>
        <v>2021</v>
      </c>
      <c r="E6" s="28">
        <f t="shared" si="0"/>
        <v>2021</v>
      </c>
      <c r="F6" s="28">
        <f t="shared" si="0"/>
        <v>2022</v>
      </c>
      <c r="G6" s="28">
        <f t="shared" si="0"/>
        <v>2022</v>
      </c>
      <c r="H6" s="28">
        <f t="shared" si="0"/>
        <v>2022</v>
      </c>
      <c r="I6" s="28">
        <f t="shared" si="0"/>
        <v>2022</v>
      </c>
      <c r="J6" s="28">
        <f t="shared" si="0"/>
        <v>2023</v>
      </c>
      <c r="K6" s="28">
        <f t="shared" si="0"/>
        <v>2023</v>
      </c>
      <c r="L6" s="28">
        <f t="shared" si="0"/>
        <v>2023</v>
      </c>
      <c r="M6" s="28">
        <f t="shared" si="0"/>
        <v>2023</v>
      </c>
      <c r="N6" s="28">
        <f t="shared" si="0"/>
        <v>2024</v>
      </c>
      <c r="O6" s="28">
        <f t="shared" si="0"/>
        <v>2024</v>
      </c>
      <c r="P6" s="28">
        <f t="shared" si="0"/>
        <v>2024</v>
      </c>
      <c r="Q6" s="28">
        <f t="shared" si="0"/>
        <v>2024</v>
      </c>
      <c r="R6" s="28">
        <f t="shared" si="0"/>
        <v>2025</v>
      </c>
      <c r="S6" s="28">
        <f t="shared" si="0"/>
        <v>2025</v>
      </c>
      <c r="T6" s="28">
        <f t="shared" si="0"/>
        <v>2025</v>
      </c>
      <c r="U6" s="28">
        <f t="shared" si="0"/>
        <v>2025</v>
      </c>
      <c r="V6" s="28">
        <f t="shared" si="0"/>
        <v>2026</v>
      </c>
      <c r="W6" s="28">
        <f t="shared" si="0"/>
        <v>2026</v>
      </c>
      <c r="X6" s="28">
        <f t="shared" si="0"/>
        <v>2026</v>
      </c>
      <c r="Y6" s="28">
        <f t="shared" si="0"/>
        <v>2026</v>
      </c>
      <c r="Z6" s="28">
        <f t="shared" si="0"/>
        <v>2027</v>
      </c>
      <c r="AA6" s="28">
        <f t="shared" si="0"/>
        <v>2027</v>
      </c>
      <c r="AB6" s="28">
        <f t="shared" si="0"/>
        <v>2027</v>
      </c>
      <c r="AC6" s="28">
        <f t="shared" si="0"/>
        <v>2027</v>
      </c>
      <c r="AD6" s="28">
        <f t="shared" si="0"/>
        <v>2028</v>
      </c>
      <c r="AE6" s="28">
        <f t="shared" si="0"/>
        <v>2028</v>
      </c>
      <c r="AF6" s="28">
        <f t="shared" si="0"/>
        <v>2028</v>
      </c>
      <c r="AG6" s="28">
        <f t="shared" si="0"/>
        <v>2028</v>
      </c>
      <c r="AH6" s="28">
        <f t="shared" si="0"/>
        <v>2029</v>
      </c>
      <c r="AI6" s="28">
        <f t="shared" ref="AI6:BG6" si="1">+YEAR(AI7)</f>
        <v>2029</v>
      </c>
      <c r="AJ6" s="28">
        <f t="shared" si="1"/>
        <v>2029</v>
      </c>
      <c r="AK6" s="28">
        <f t="shared" si="1"/>
        <v>2029</v>
      </c>
      <c r="AL6" s="28">
        <f t="shared" si="1"/>
        <v>2030</v>
      </c>
      <c r="AM6" s="28">
        <f t="shared" si="1"/>
        <v>2030</v>
      </c>
      <c r="AN6" s="28">
        <f t="shared" si="1"/>
        <v>2030</v>
      </c>
      <c r="AO6" s="28">
        <f t="shared" si="1"/>
        <v>2030</v>
      </c>
      <c r="AP6" s="28">
        <f t="shared" si="1"/>
        <v>2031</v>
      </c>
      <c r="AQ6" s="28">
        <f t="shared" si="1"/>
        <v>2031</v>
      </c>
      <c r="AR6" s="28">
        <f t="shared" si="1"/>
        <v>2031</v>
      </c>
      <c r="AS6" s="28">
        <f t="shared" si="1"/>
        <v>2031</v>
      </c>
      <c r="AT6" s="28">
        <f t="shared" si="1"/>
        <v>2032</v>
      </c>
      <c r="AU6" s="28">
        <f t="shared" si="1"/>
        <v>2032</v>
      </c>
      <c r="AV6" s="28">
        <f t="shared" si="1"/>
        <v>2032</v>
      </c>
      <c r="AW6" s="28">
        <f t="shared" si="1"/>
        <v>2032</v>
      </c>
      <c r="AX6" s="28">
        <f t="shared" si="1"/>
        <v>2033</v>
      </c>
      <c r="AY6" s="28">
        <f t="shared" si="1"/>
        <v>2033</v>
      </c>
      <c r="AZ6" s="28">
        <f t="shared" si="1"/>
        <v>2033</v>
      </c>
      <c r="BA6" s="28">
        <f t="shared" si="1"/>
        <v>2033</v>
      </c>
      <c r="BB6" s="28">
        <f t="shared" si="1"/>
        <v>2034</v>
      </c>
      <c r="BC6" s="28">
        <f t="shared" si="1"/>
        <v>2034</v>
      </c>
      <c r="BD6" s="28">
        <f t="shared" si="1"/>
        <v>2034</v>
      </c>
      <c r="BE6" s="28">
        <f t="shared" si="1"/>
        <v>2034</v>
      </c>
      <c r="BF6" s="28">
        <f t="shared" si="1"/>
        <v>2035</v>
      </c>
      <c r="BG6" s="28">
        <f t="shared" si="1"/>
        <v>2035</v>
      </c>
    </row>
    <row r="7" spans="2:59" x14ac:dyDescent="0.25">
      <c r="B7" s="37" t="s">
        <v>0</v>
      </c>
      <c r="C7" s="29">
        <v>44371</v>
      </c>
      <c r="D7" s="29">
        <v>44392</v>
      </c>
      <c r="E7" s="29">
        <v>44484</v>
      </c>
      <c r="F7" s="29">
        <v>44576</v>
      </c>
      <c r="G7" s="29">
        <v>44666</v>
      </c>
      <c r="H7" s="29">
        <v>44757</v>
      </c>
      <c r="I7" s="29">
        <v>44849</v>
      </c>
      <c r="J7" s="29">
        <v>44941</v>
      </c>
      <c r="K7" s="29">
        <v>45031</v>
      </c>
      <c r="L7" s="29">
        <v>45122</v>
      </c>
      <c r="M7" s="29">
        <v>45214</v>
      </c>
      <c r="N7" s="29">
        <v>45306</v>
      </c>
      <c r="O7" s="29">
        <v>45397</v>
      </c>
      <c r="P7" s="29">
        <v>45488</v>
      </c>
      <c r="Q7" s="29">
        <v>45580</v>
      </c>
      <c r="R7" s="29">
        <v>45672</v>
      </c>
      <c r="S7" s="29">
        <v>45762</v>
      </c>
      <c r="T7" s="29">
        <v>45853</v>
      </c>
      <c r="U7" s="29">
        <v>45945</v>
      </c>
      <c r="V7" s="29">
        <v>46037</v>
      </c>
      <c r="W7" s="29">
        <v>46127</v>
      </c>
      <c r="X7" s="29">
        <v>46218</v>
      </c>
      <c r="Y7" s="29">
        <v>46310</v>
      </c>
      <c r="Z7" s="29">
        <v>46402</v>
      </c>
      <c r="AA7" s="29">
        <v>46492</v>
      </c>
      <c r="AB7" s="29">
        <v>46583</v>
      </c>
      <c r="AC7" s="29">
        <v>46675</v>
      </c>
      <c r="AD7" s="29">
        <v>46767</v>
      </c>
      <c r="AE7" s="29">
        <v>46858</v>
      </c>
      <c r="AF7" s="29">
        <v>46949</v>
      </c>
      <c r="AG7" s="29">
        <v>47041</v>
      </c>
      <c r="AH7" s="29">
        <v>47133</v>
      </c>
      <c r="AI7" s="29">
        <v>47223</v>
      </c>
      <c r="AJ7" s="29">
        <v>47314</v>
      </c>
      <c r="AK7" s="29">
        <v>47406</v>
      </c>
      <c r="AL7" s="29">
        <v>47498</v>
      </c>
      <c r="AM7" s="29">
        <v>47588</v>
      </c>
      <c r="AN7" s="29">
        <v>47679</v>
      </c>
      <c r="AO7" s="29">
        <v>47771</v>
      </c>
      <c r="AP7" s="29">
        <v>47863</v>
      </c>
      <c r="AQ7" s="29">
        <v>47953</v>
      </c>
      <c r="AR7" s="29">
        <v>48044</v>
      </c>
      <c r="AS7" s="29">
        <v>48136</v>
      </c>
      <c r="AT7" s="29">
        <v>48228</v>
      </c>
      <c r="AU7" s="29">
        <v>48319</v>
      </c>
      <c r="AV7" s="29">
        <v>48410</v>
      </c>
      <c r="AW7" s="29">
        <v>48502</v>
      </c>
      <c r="AX7" s="29">
        <v>48594</v>
      </c>
      <c r="AY7" s="29">
        <v>48684</v>
      </c>
      <c r="AZ7" s="29">
        <v>48775</v>
      </c>
      <c r="BA7" s="29">
        <v>48867</v>
      </c>
      <c r="BB7" s="29">
        <v>48959</v>
      </c>
      <c r="BC7" s="29">
        <v>49049</v>
      </c>
      <c r="BD7" s="29">
        <v>49140</v>
      </c>
      <c r="BE7" s="29">
        <v>49232</v>
      </c>
      <c r="BF7" s="29">
        <v>49324</v>
      </c>
      <c r="BG7" s="29">
        <v>49414</v>
      </c>
    </row>
    <row r="8" spans="2:59" x14ac:dyDescent="0.25">
      <c r="B8" s="7" t="s">
        <v>29</v>
      </c>
      <c r="C8" s="31">
        <f>+C2</f>
        <v>658259792.06963253</v>
      </c>
      <c r="D8" s="31">
        <f>+C12</f>
        <v>658259792.06963253</v>
      </c>
      <c r="E8" s="31">
        <f t="shared" ref="E8:BG8" si="2">+D12</f>
        <v>658259792.06963253</v>
      </c>
      <c r="F8" s="31">
        <f t="shared" si="2"/>
        <v>658259792.06963253</v>
      </c>
      <c r="G8" s="31">
        <f t="shared" si="2"/>
        <v>658259792.06963253</v>
      </c>
      <c r="H8" s="31">
        <f t="shared" si="2"/>
        <v>658259792.06963253</v>
      </c>
      <c r="I8" s="31">
        <f t="shared" si="2"/>
        <v>658259792.06963253</v>
      </c>
      <c r="J8" s="31">
        <f t="shared" si="2"/>
        <v>658259792.06963253</v>
      </c>
      <c r="K8" s="31">
        <f t="shared" si="2"/>
        <v>658259792.06963253</v>
      </c>
      <c r="L8" s="31">
        <f t="shared" si="2"/>
        <v>658259792.06963253</v>
      </c>
      <c r="M8" s="31">
        <f t="shared" si="2"/>
        <v>658259792.06963253</v>
      </c>
      <c r="N8" s="31">
        <f t="shared" si="2"/>
        <v>658259792.06963253</v>
      </c>
      <c r="O8" s="31">
        <f t="shared" si="2"/>
        <v>658259792.06963253</v>
      </c>
      <c r="P8" s="31">
        <f t="shared" si="2"/>
        <v>658259792.06963253</v>
      </c>
      <c r="Q8" s="31">
        <f t="shared" si="2"/>
        <v>658259792.06963253</v>
      </c>
      <c r="R8" s="31">
        <f t="shared" si="2"/>
        <v>658259792.06963253</v>
      </c>
      <c r="S8" s="31">
        <f t="shared" si="2"/>
        <v>658259792.06963253</v>
      </c>
      <c r="T8" s="31">
        <f t="shared" si="2"/>
        <v>636866348.82736945</v>
      </c>
      <c r="U8" s="31">
        <f t="shared" si="2"/>
        <v>615472905.58510637</v>
      </c>
      <c r="V8" s="31">
        <f t="shared" si="2"/>
        <v>594079462.34284329</v>
      </c>
      <c r="W8" s="31">
        <f t="shared" si="2"/>
        <v>572686019.10058022</v>
      </c>
      <c r="X8" s="31">
        <f t="shared" si="2"/>
        <v>551292575.85831714</v>
      </c>
      <c r="Y8" s="31">
        <f t="shared" si="2"/>
        <v>529899132.61605406</v>
      </c>
      <c r="Z8" s="31">
        <f t="shared" si="2"/>
        <v>508505689.37379098</v>
      </c>
      <c r="AA8" s="31">
        <f t="shared" si="2"/>
        <v>487112246.1315279</v>
      </c>
      <c r="AB8" s="31">
        <f t="shared" si="2"/>
        <v>472301400.80996114</v>
      </c>
      <c r="AC8" s="31">
        <f t="shared" si="2"/>
        <v>457490555.48839438</v>
      </c>
      <c r="AD8" s="31">
        <f t="shared" si="2"/>
        <v>442679710.16682762</v>
      </c>
      <c r="AE8" s="31">
        <f t="shared" si="2"/>
        <v>427868864.84526086</v>
      </c>
      <c r="AF8" s="31">
        <f t="shared" si="2"/>
        <v>413058019.52369416</v>
      </c>
      <c r="AG8" s="31">
        <f t="shared" si="2"/>
        <v>398247174.20212746</v>
      </c>
      <c r="AH8" s="31">
        <f t="shared" si="2"/>
        <v>383436328.88056076</v>
      </c>
      <c r="AI8" s="31">
        <f t="shared" si="2"/>
        <v>368625483.55899405</v>
      </c>
      <c r="AJ8" s="31">
        <f t="shared" si="2"/>
        <v>353814638.23742735</v>
      </c>
      <c r="AK8" s="31">
        <f t="shared" si="2"/>
        <v>339003792.91586065</v>
      </c>
      <c r="AL8" s="31">
        <f t="shared" si="2"/>
        <v>324192947.59429395</v>
      </c>
      <c r="AM8" s="31">
        <f t="shared" si="2"/>
        <v>309382102.27272725</v>
      </c>
      <c r="AN8" s="31">
        <f t="shared" si="2"/>
        <v>294571256.95116055</v>
      </c>
      <c r="AO8" s="31">
        <f t="shared" si="2"/>
        <v>279760411.62959385</v>
      </c>
      <c r="AP8" s="31">
        <f t="shared" si="2"/>
        <v>264949566.30802712</v>
      </c>
      <c r="AQ8" s="31">
        <f t="shared" si="2"/>
        <v>250138720.98646039</v>
      </c>
      <c r="AR8" s="31">
        <f t="shared" si="2"/>
        <v>235327875.66489366</v>
      </c>
      <c r="AS8" s="31">
        <f t="shared" si="2"/>
        <v>220517030.34332693</v>
      </c>
      <c r="AT8" s="31">
        <f t="shared" si="2"/>
        <v>205706185.0217602</v>
      </c>
      <c r="AU8" s="31">
        <f t="shared" si="2"/>
        <v>190895339.70019346</v>
      </c>
      <c r="AV8" s="31">
        <f t="shared" si="2"/>
        <v>176084494.37862673</v>
      </c>
      <c r="AW8" s="31">
        <f t="shared" si="2"/>
        <v>161273649.05706</v>
      </c>
      <c r="AX8" s="31">
        <f t="shared" si="2"/>
        <v>146462803.73549327</v>
      </c>
      <c r="AY8" s="31">
        <f t="shared" si="2"/>
        <v>131651958.41392654</v>
      </c>
      <c r="AZ8" s="31">
        <f t="shared" si="2"/>
        <v>116841113.09235981</v>
      </c>
      <c r="BA8" s="31">
        <f t="shared" si="2"/>
        <v>102030267.77079308</v>
      </c>
      <c r="BB8" s="31">
        <f t="shared" si="2"/>
        <v>87219422.44922635</v>
      </c>
      <c r="BC8" s="31">
        <f t="shared" si="2"/>
        <v>72408577.127659619</v>
      </c>
      <c r="BD8" s="31">
        <f t="shared" si="2"/>
        <v>57597731.806092888</v>
      </c>
      <c r="BE8" s="31">
        <f t="shared" si="2"/>
        <v>42786886.484526157</v>
      </c>
      <c r="BF8" s="31">
        <f t="shared" si="2"/>
        <v>27976041.162959427</v>
      </c>
      <c r="BG8" s="31">
        <f t="shared" si="2"/>
        <v>13988020.581479734</v>
      </c>
    </row>
    <row r="9" spans="2:59" x14ac:dyDescent="0.25">
      <c r="B9" s="28" t="s">
        <v>31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f>+Resumen!E15</f>
        <v>3.2500000000000001E-2</v>
      </c>
      <c r="T9" s="30">
        <f>+Resumen!F15</f>
        <v>3.2500000000000001E-2</v>
      </c>
      <c r="U9" s="30">
        <f>+Resumen!G15</f>
        <v>3.2500000000000001E-2</v>
      </c>
      <c r="V9" s="30">
        <f>+Resumen!D16</f>
        <v>3.2500000000000001E-2</v>
      </c>
      <c r="W9" s="30">
        <f>+Resumen!E16</f>
        <v>3.2500000000000001E-2</v>
      </c>
      <c r="X9" s="30">
        <f>+Resumen!F16</f>
        <v>3.2500000000000001E-2</v>
      </c>
      <c r="Y9" s="30">
        <f>+Resumen!G16</f>
        <v>3.2500000000000001E-2</v>
      </c>
      <c r="Z9" s="30">
        <f>+Resumen!D17</f>
        <v>3.2500000000000001E-2</v>
      </c>
      <c r="AA9" s="30">
        <f>+Resumen!E17</f>
        <v>2.2500000000000003E-2</v>
      </c>
      <c r="AB9" s="30">
        <f>+Resumen!F17</f>
        <v>2.2500000000000003E-2</v>
      </c>
      <c r="AC9" s="30">
        <f>+Resumen!G17</f>
        <v>2.2500000000000003E-2</v>
      </c>
      <c r="AD9" s="30">
        <f>+Resumen!D18</f>
        <v>2.2499999999999999E-2</v>
      </c>
      <c r="AE9" s="30">
        <f>+Resumen!E18</f>
        <v>2.2499999999999999E-2</v>
      </c>
      <c r="AF9" s="30">
        <f>+Resumen!F18</f>
        <v>2.2499999999999999E-2</v>
      </c>
      <c r="AG9" s="30">
        <f>+Resumen!G18</f>
        <v>2.2499999999999999E-2</v>
      </c>
      <c r="AH9" s="30">
        <f>+Resumen!D19</f>
        <v>2.2499999999999999E-2</v>
      </c>
      <c r="AI9" s="30">
        <f>+Resumen!E19</f>
        <v>2.2499999999999999E-2</v>
      </c>
      <c r="AJ9" s="30">
        <f>+Resumen!F19</f>
        <v>2.2499999999999999E-2</v>
      </c>
      <c r="AK9" s="30">
        <f>+Resumen!G19</f>
        <v>2.2499999999999999E-2</v>
      </c>
      <c r="AL9" s="30">
        <f>+Resumen!D20</f>
        <v>2.2499999999999999E-2</v>
      </c>
      <c r="AM9" s="30">
        <f>+Resumen!E20</f>
        <v>2.2499999999999999E-2</v>
      </c>
      <c r="AN9" s="30">
        <f>+Resumen!F20</f>
        <v>2.2499999999999999E-2</v>
      </c>
      <c r="AO9" s="30">
        <f>+Resumen!G20</f>
        <v>2.2499999999999999E-2</v>
      </c>
      <c r="AP9" s="30">
        <f>+Resumen!D21</f>
        <v>2.2499999999999999E-2</v>
      </c>
      <c r="AQ9" s="30">
        <f>+Resumen!E21</f>
        <v>2.2499999999999999E-2</v>
      </c>
      <c r="AR9" s="30">
        <f>+Resumen!F21</f>
        <v>2.2499999999999999E-2</v>
      </c>
      <c r="AS9" s="30">
        <f>+Resumen!G21</f>
        <v>2.2499999999999999E-2</v>
      </c>
      <c r="AT9" s="30">
        <f>+Resumen!D22</f>
        <v>2.2499999999999999E-2</v>
      </c>
      <c r="AU9" s="30">
        <f>+Resumen!E22</f>
        <v>2.2499999999999999E-2</v>
      </c>
      <c r="AV9" s="30">
        <f>+Resumen!F22</f>
        <v>2.2499999999999999E-2</v>
      </c>
      <c r="AW9" s="30">
        <f>+Resumen!G22</f>
        <v>2.2499999999999999E-2</v>
      </c>
      <c r="AX9" s="30">
        <f>+Resumen!D23</f>
        <v>2.2499999999999999E-2</v>
      </c>
      <c r="AY9" s="30">
        <f>+Resumen!E23</f>
        <v>2.2499999999999999E-2</v>
      </c>
      <c r="AZ9" s="30">
        <f>+Resumen!F23</f>
        <v>2.2499999999999999E-2</v>
      </c>
      <c r="BA9" s="30">
        <f>+Resumen!G23</f>
        <v>2.2499999999999999E-2</v>
      </c>
      <c r="BB9" s="30">
        <f>+Resumen!D24</f>
        <v>2.2499999999999999E-2</v>
      </c>
      <c r="BC9" s="30">
        <f>+Resumen!E24</f>
        <v>2.2499999999999999E-2</v>
      </c>
      <c r="BD9" s="30">
        <f>+Resumen!F24</f>
        <v>2.2499999999999999E-2</v>
      </c>
      <c r="BE9" s="30">
        <f>+Resumen!G24</f>
        <v>2.2499999999999999E-2</v>
      </c>
      <c r="BF9" s="30">
        <f>+Resumen!D25</f>
        <v>2.1250000000000002E-2</v>
      </c>
      <c r="BG9" s="30">
        <f>+Resumen!E25</f>
        <v>2.1250000000000002E-2</v>
      </c>
    </row>
    <row r="10" spans="2:59" x14ac:dyDescent="0.25">
      <c r="B10" s="28" t="s">
        <v>21</v>
      </c>
      <c r="D10" s="31">
        <f>+D9*$C$8</f>
        <v>0</v>
      </c>
      <c r="E10" s="31">
        <f t="shared" ref="E10:BG10" si="3">+E9*$C$8</f>
        <v>0</v>
      </c>
      <c r="F10" s="31">
        <f t="shared" si="3"/>
        <v>0</v>
      </c>
      <c r="G10" s="31">
        <f t="shared" si="3"/>
        <v>0</v>
      </c>
      <c r="H10" s="31">
        <f t="shared" si="3"/>
        <v>0</v>
      </c>
      <c r="I10" s="31">
        <f t="shared" si="3"/>
        <v>0</v>
      </c>
      <c r="J10" s="31">
        <f t="shared" si="3"/>
        <v>0</v>
      </c>
      <c r="K10" s="31">
        <f t="shared" si="3"/>
        <v>0</v>
      </c>
      <c r="L10" s="31">
        <f t="shared" si="3"/>
        <v>0</v>
      </c>
      <c r="M10" s="31">
        <f t="shared" si="3"/>
        <v>0</v>
      </c>
      <c r="N10" s="31">
        <f t="shared" si="3"/>
        <v>0</v>
      </c>
      <c r="O10" s="31">
        <f t="shared" si="3"/>
        <v>0</v>
      </c>
      <c r="P10" s="31">
        <f t="shared" si="3"/>
        <v>0</v>
      </c>
      <c r="Q10" s="31">
        <f t="shared" si="3"/>
        <v>0</v>
      </c>
      <c r="R10" s="31">
        <f t="shared" si="3"/>
        <v>0</v>
      </c>
      <c r="S10" s="31">
        <f t="shared" si="3"/>
        <v>21393443.242263056</v>
      </c>
      <c r="T10" s="31">
        <f>+T9*$C$8</f>
        <v>21393443.242263056</v>
      </c>
      <c r="U10" s="31">
        <f t="shared" si="3"/>
        <v>21393443.242263056</v>
      </c>
      <c r="V10" s="31">
        <f t="shared" si="3"/>
        <v>21393443.242263056</v>
      </c>
      <c r="W10" s="31">
        <f t="shared" si="3"/>
        <v>21393443.242263056</v>
      </c>
      <c r="X10" s="31">
        <f t="shared" si="3"/>
        <v>21393443.242263056</v>
      </c>
      <c r="Y10" s="31">
        <f t="shared" si="3"/>
        <v>21393443.242263056</v>
      </c>
      <c r="Z10" s="31">
        <f t="shared" si="3"/>
        <v>21393443.242263056</v>
      </c>
      <c r="AA10" s="31">
        <f t="shared" si="3"/>
        <v>14810845.321566734</v>
      </c>
      <c r="AB10" s="31">
        <f t="shared" si="3"/>
        <v>14810845.321566734</v>
      </c>
      <c r="AC10" s="31">
        <f t="shared" si="3"/>
        <v>14810845.321566734</v>
      </c>
      <c r="AD10" s="31">
        <f t="shared" si="3"/>
        <v>14810845.321566731</v>
      </c>
      <c r="AE10" s="31">
        <f t="shared" si="3"/>
        <v>14810845.321566731</v>
      </c>
      <c r="AF10" s="31">
        <f t="shared" si="3"/>
        <v>14810845.321566731</v>
      </c>
      <c r="AG10" s="31">
        <f t="shared" si="3"/>
        <v>14810845.321566731</v>
      </c>
      <c r="AH10" s="31">
        <f t="shared" si="3"/>
        <v>14810845.321566731</v>
      </c>
      <c r="AI10" s="31">
        <f t="shared" si="3"/>
        <v>14810845.321566731</v>
      </c>
      <c r="AJ10" s="31">
        <f t="shared" si="3"/>
        <v>14810845.321566731</v>
      </c>
      <c r="AK10" s="31">
        <f t="shared" si="3"/>
        <v>14810845.321566731</v>
      </c>
      <c r="AL10" s="31">
        <f t="shared" si="3"/>
        <v>14810845.321566731</v>
      </c>
      <c r="AM10" s="31">
        <f t="shared" si="3"/>
        <v>14810845.321566731</v>
      </c>
      <c r="AN10" s="31">
        <f t="shared" si="3"/>
        <v>14810845.321566731</v>
      </c>
      <c r="AO10" s="31">
        <f t="shared" si="3"/>
        <v>14810845.321566731</v>
      </c>
      <c r="AP10" s="31">
        <f t="shared" si="3"/>
        <v>14810845.321566731</v>
      </c>
      <c r="AQ10" s="31">
        <f t="shared" si="3"/>
        <v>14810845.321566731</v>
      </c>
      <c r="AR10" s="31">
        <f t="shared" si="3"/>
        <v>14810845.321566731</v>
      </c>
      <c r="AS10" s="31">
        <f t="shared" si="3"/>
        <v>14810845.321566731</v>
      </c>
      <c r="AT10" s="31">
        <f t="shared" si="3"/>
        <v>14810845.321566731</v>
      </c>
      <c r="AU10" s="31">
        <f t="shared" si="3"/>
        <v>14810845.321566731</v>
      </c>
      <c r="AV10" s="31">
        <f t="shared" si="3"/>
        <v>14810845.321566731</v>
      </c>
      <c r="AW10" s="31">
        <f t="shared" si="3"/>
        <v>14810845.321566731</v>
      </c>
      <c r="AX10" s="31">
        <f t="shared" si="3"/>
        <v>14810845.321566731</v>
      </c>
      <c r="AY10" s="31">
        <f t="shared" si="3"/>
        <v>14810845.321566731</v>
      </c>
      <c r="AZ10" s="31">
        <f t="shared" si="3"/>
        <v>14810845.321566731</v>
      </c>
      <c r="BA10" s="31">
        <f t="shared" si="3"/>
        <v>14810845.321566731</v>
      </c>
      <c r="BB10" s="31">
        <f t="shared" si="3"/>
        <v>14810845.321566731</v>
      </c>
      <c r="BC10" s="31">
        <f t="shared" si="3"/>
        <v>14810845.321566731</v>
      </c>
      <c r="BD10" s="31">
        <f t="shared" si="3"/>
        <v>14810845.321566731</v>
      </c>
      <c r="BE10" s="31">
        <f t="shared" si="3"/>
        <v>14810845.321566731</v>
      </c>
      <c r="BF10" s="31">
        <f t="shared" si="3"/>
        <v>13988020.581479693</v>
      </c>
      <c r="BG10" s="31">
        <f t="shared" si="3"/>
        <v>13988020.581479693</v>
      </c>
    </row>
    <row r="11" spans="2:59" x14ac:dyDescent="0.25">
      <c r="B11" s="28" t="s">
        <v>3</v>
      </c>
      <c r="D11" s="31">
        <f>+(D7-C7)/360*C3*C8</f>
        <v>1055958.4164450355</v>
      </c>
      <c r="E11" s="31">
        <f t="shared" ref="E11:S11" si="4">+D8*$C$4</f>
        <v>4525536.0704787234</v>
      </c>
      <c r="F11" s="31">
        <f t="shared" si="4"/>
        <v>4525536.0704787234</v>
      </c>
      <c r="G11" s="31">
        <f t="shared" si="4"/>
        <v>4525536.0704787234</v>
      </c>
      <c r="H11" s="31">
        <f t="shared" si="4"/>
        <v>4525536.0704787234</v>
      </c>
      <c r="I11" s="31">
        <f t="shared" si="4"/>
        <v>4525536.0704787234</v>
      </c>
      <c r="J11" s="31">
        <f t="shared" si="4"/>
        <v>4525536.0704787234</v>
      </c>
      <c r="K11" s="31">
        <f t="shared" si="4"/>
        <v>4525536.0704787234</v>
      </c>
      <c r="L11" s="31">
        <f t="shared" si="4"/>
        <v>4525536.0704787234</v>
      </c>
      <c r="M11" s="31">
        <f t="shared" si="4"/>
        <v>4525536.0704787234</v>
      </c>
      <c r="N11" s="31">
        <f t="shared" si="4"/>
        <v>4525536.0704787234</v>
      </c>
      <c r="O11" s="31">
        <f t="shared" si="4"/>
        <v>4525536.0704787234</v>
      </c>
      <c r="P11" s="31">
        <f t="shared" si="4"/>
        <v>4525536.0704787234</v>
      </c>
      <c r="Q11" s="31">
        <f t="shared" si="4"/>
        <v>4525536.0704787234</v>
      </c>
      <c r="R11" s="31">
        <f t="shared" si="4"/>
        <v>4525536.0704787234</v>
      </c>
      <c r="S11" s="31">
        <f t="shared" si="4"/>
        <v>4525536.0704787234</v>
      </c>
      <c r="T11" s="31">
        <f>+S12*$C$4</f>
        <v>4378456.1481881654</v>
      </c>
      <c r="U11" s="31">
        <f t="shared" ref="U11:BG11" si="5">+T12*$C$4</f>
        <v>4231376.2258976065</v>
      </c>
      <c r="V11" s="31">
        <f t="shared" si="5"/>
        <v>4084296.3036070475</v>
      </c>
      <c r="W11" s="31">
        <f t="shared" si="5"/>
        <v>3937216.3813164891</v>
      </c>
      <c r="X11" s="31">
        <f t="shared" si="5"/>
        <v>3790136.4590259301</v>
      </c>
      <c r="Y11" s="31">
        <f t="shared" si="5"/>
        <v>3643056.5367353717</v>
      </c>
      <c r="Z11" s="31">
        <f t="shared" si="5"/>
        <v>3495976.6144448132</v>
      </c>
      <c r="AA11" s="31">
        <f t="shared" si="5"/>
        <v>3348896.6921542543</v>
      </c>
      <c r="AB11" s="31">
        <f t="shared" si="5"/>
        <v>3247072.1305684829</v>
      </c>
      <c r="AC11" s="31">
        <f t="shared" si="5"/>
        <v>3145247.5689827115</v>
      </c>
      <c r="AD11" s="31">
        <f t="shared" si="5"/>
        <v>3043423.0073969397</v>
      </c>
      <c r="AE11" s="31">
        <f t="shared" si="5"/>
        <v>2941598.4458111683</v>
      </c>
      <c r="AF11" s="31">
        <f t="shared" si="5"/>
        <v>2839773.8842253974</v>
      </c>
      <c r="AG11" s="31">
        <f t="shared" si="5"/>
        <v>2737949.3226396265</v>
      </c>
      <c r="AH11" s="31">
        <f t="shared" si="5"/>
        <v>2636124.7610538551</v>
      </c>
      <c r="AI11" s="31">
        <f t="shared" si="5"/>
        <v>2534300.1994680841</v>
      </c>
      <c r="AJ11" s="31">
        <f t="shared" si="5"/>
        <v>2432475.6378823132</v>
      </c>
      <c r="AK11" s="31">
        <f t="shared" si="5"/>
        <v>2330651.0762965418</v>
      </c>
      <c r="AL11" s="31">
        <f t="shared" si="5"/>
        <v>2228826.5147107709</v>
      </c>
      <c r="AM11" s="31">
        <f t="shared" si="5"/>
        <v>2127001.953125</v>
      </c>
      <c r="AN11" s="31">
        <f t="shared" si="5"/>
        <v>2025177.3915392288</v>
      </c>
      <c r="AO11" s="31">
        <f t="shared" si="5"/>
        <v>1923352.8299534577</v>
      </c>
      <c r="AP11" s="31">
        <f t="shared" si="5"/>
        <v>1821528.2683676865</v>
      </c>
      <c r="AQ11" s="31">
        <f t="shared" si="5"/>
        <v>1719703.7067819152</v>
      </c>
      <c r="AR11" s="31">
        <f t="shared" si="5"/>
        <v>1617879.145196144</v>
      </c>
      <c r="AS11" s="31">
        <f t="shared" si="5"/>
        <v>1516054.5836103726</v>
      </c>
      <c r="AT11" s="31">
        <f t="shared" si="5"/>
        <v>1414230.0220246015</v>
      </c>
      <c r="AU11" s="31">
        <f t="shared" si="5"/>
        <v>1312405.4604388301</v>
      </c>
      <c r="AV11" s="31">
        <f t="shared" si="5"/>
        <v>1210580.8988530587</v>
      </c>
      <c r="AW11" s="31">
        <f t="shared" si="5"/>
        <v>1108756.3372672875</v>
      </c>
      <c r="AX11" s="31">
        <f t="shared" si="5"/>
        <v>1006931.7756815163</v>
      </c>
      <c r="AY11" s="31">
        <f t="shared" si="5"/>
        <v>905107.214095745</v>
      </c>
      <c r="AZ11" s="31">
        <f t="shared" si="5"/>
        <v>803282.65250997373</v>
      </c>
      <c r="BA11" s="31">
        <f t="shared" si="5"/>
        <v>701458.09092420246</v>
      </c>
      <c r="BB11" s="31">
        <f t="shared" si="5"/>
        <v>599633.5293384312</v>
      </c>
      <c r="BC11" s="31">
        <f t="shared" si="5"/>
        <v>497808.96775265987</v>
      </c>
      <c r="BD11" s="31">
        <f t="shared" si="5"/>
        <v>395984.4061668886</v>
      </c>
      <c r="BE11" s="31">
        <f t="shared" si="5"/>
        <v>294159.84458111733</v>
      </c>
      <c r="BF11" s="31">
        <f t="shared" si="5"/>
        <v>192335.28299534606</v>
      </c>
      <c r="BG11" s="31">
        <f t="shared" si="5"/>
        <v>96167.641497673176</v>
      </c>
    </row>
    <row r="12" spans="2:59" x14ac:dyDescent="0.25">
      <c r="B12" s="7" t="s">
        <v>30</v>
      </c>
      <c r="C12" s="31">
        <f>+C8</f>
        <v>658259792.06963253</v>
      </c>
      <c r="D12" s="31">
        <f>+D8-D10</f>
        <v>658259792.06963253</v>
      </c>
      <c r="E12" s="31">
        <f t="shared" ref="E12:BG12" si="6">+E8-E10</f>
        <v>658259792.06963253</v>
      </c>
      <c r="F12" s="31">
        <f t="shared" si="6"/>
        <v>658259792.06963253</v>
      </c>
      <c r="G12" s="31">
        <f t="shared" si="6"/>
        <v>658259792.06963253</v>
      </c>
      <c r="H12" s="31">
        <f t="shared" si="6"/>
        <v>658259792.06963253</v>
      </c>
      <c r="I12" s="31">
        <f t="shared" si="6"/>
        <v>658259792.06963253</v>
      </c>
      <c r="J12" s="31">
        <f t="shared" si="6"/>
        <v>658259792.06963253</v>
      </c>
      <c r="K12" s="31">
        <f t="shared" si="6"/>
        <v>658259792.06963253</v>
      </c>
      <c r="L12" s="31">
        <f t="shared" si="6"/>
        <v>658259792.06963253</v>
      </c>
      <c r="M12" s="31">
        <f t="shared" si="6"/>
        <v>658259792.06963253</v>
      </c>
      <c r="N12" s="31">
        <f t="shared" si="6"/>
        <v>658259792.06963253</v>
      </c>
      <c r="O12" s="31">
        <f t="shared" si="6"/>
        <v>658259792.06963253</v>
      </c>
      <c r="P12" s="31">
        <f t="shared" si="6"/>
        <v>658259792.06963253</v>
      </c>
      <c r="Q12" s="31">
        <f t="shared" si="6"/>
        <v>658259792.06963253</v>
      </c>
      <c r="R12" s="31">
        <f t="shared" si="6"/>
        <v>658259792.06963253</v>
      </c>
      <c r="S12" s="31">
        <f t="shared" si="6"/>
        <v>636866348.82736945</v>
      </c>
      <c r="T12" s="31">
        <f t="shared" si="6"/>
        <v>615472905.58510637</v>
      </c>
      <c r="U12" s="31">
        <f t="shared" si="6"/>
        <v>594079462.34284329</v>
      </c>
      <c r="V12" s="31">
        <f t="shared" si="6"/>
        <v>572686019.10058022</v>
      </c>
      <c r="W12" s="31">
        <f t="shared" si="6"/>
        <v>551292575.85831714</v>
      </c>
      <c r="X12" s="31">
        <f t="shared" si="6"/>
        <v>529899132.61605406</v>
      </c>
      <c r="Y12" s="31">
        <f t="shared" si="6"/>
        <v>508505689.37379098</v>
      </c>
      <c r="Z12" s="31">
        <f t="shared" si="6"/>
        <v>487112246.1315279</v>
      </c>
      <c r="AA12" s="31">
        <f t="shared" si="6"/>
        <v>472301400.80996114</v>
      </c>
      <c r="AB12" s="31">
        <f t="shared" si="6"/>
        <v>457490555.48839438</v>
      </c>
      <c r="AC12" s="31">
        <f t="shared" si="6"/>
        <v>442679710.16682762</v>
      </c>
      <c r="AD12" s="31">
        <f t="shared" si="6"/>
        <v>427868864.84526086</v>
      </c>
      <c r="AE12" s="31">
        <f t="shared" si="6"/>
        <v>413058019.52369416</v>
      </c>
      <c r="AF12" s="31">
        <f t="shared" si="6"/>
        <v>398247174.20212746</v>
      </c>
      <c r="AG12" s="31">
        <f t="shared" si="6"/>
        <v>383436328.88056076</v>
      </c>
      <c r="AH12" s="31">
        <f t="shared" si="6"/>
        <v>368625483.55899405</v>
      </c>
      <c r="AI12" s="31">
        <f t="shared" si="6"/>
        <v>353814638.23742735</v>
      </c>
      <c r="AJ12" s="31">
        <f t="shared" si="6"/>
        <v>339003792.91586065</v>
      </c>
      <c r="AK12" s="31">
        <f t="shared" si="6"/>
        <v>324192947.59429395</v>
      </c>
      <c r="AL12" s="31">
        <f t="shared" si="6"/>
        <v>309382102.27272725</v>
      </c>
      <c r="AM12" s="31">
        <f t="shared" si="6"/>
        <v>294571256.95116055</v>
      </c>
      <c r="AN12" s="31">
        <f t="shared" si="6"/>
        <v>279760411.62959385</v>
      </c>
      <c r="AO12" s="31">
        <f t="shared" si="6"/>
        <v>264949566.30802712</v>
      </c>
      <c r="AP12" s="31">
        <f t="shared" si="6"/>
        <v>250138720.98646039</v>
      </c>
      <c r="AQ12" s="31">
        <f t="shared" si="6"/>
        <v>235327875.66489366</v>
      </c>
      <c r="AR12" s="31">
        <f t="shared" si="6"/>
        <v>220517030.34332693</v>
      </c>
      <c r="AS12" s="31">
        <f t="shared" si="6"/>
        <v>205706185.0217602</v>
      </c>
      <c r="AT12" s="31">
        <f t="shared" si="6"/>
        <v>190895339.70019346</v>
      </c>
      <c r="AU12" s="31">
        <f t="shared" si="6"/>
        <v>176084494.37862673</v>
      </c>
      <c r="AV12" s="31">
        <f t="shared" si="6"/>
        <v>161273649.05706</v>
      </c>
      <c r="AW12" s="31">
        <f t="shared" si="6"/>
        <v>146462803.73549327</v>
      </c>
      <c r="AX12" s="31">
        <f t="shared" si="6"/>
        <v>131651958.41392654</v>
      </c>
      <c r="AY12" s="31">
        <f t="shared" si="6"/>
        <v>116841113.09235981</v>
      </c>
      <c r="AZ12" s="31">
        <f t="shared" si="6"/>
        <v>102030267.77079308</v>
      </c>
      <c r="BA12" s="31">
        <f t="shared" si="6"/>
        <v>87219422.44922635</v>
      </c>
      <c r="BB12" s="31">
        <f t="shared" si="6"/>
        <v>72408577.127659619</v>
      </c>
      <c r="BC12" s="31">
        <f t="shared" si="6"/>
        <v>57597731.806092888</v>
      </c>
      <c r="BD12" s="31">
        <f t="shared" si="6"/>
        <v>42786886.484526157</v>
      </c>
      <c r="BE12" s="31">
        <f t="shared" si="6"/>
        <v>27976041.162959427</v>
      </c>
      <c r="BF12" s="31">
        <f t="shared" si="6"/>
        <v>13988020.581479734</v>
      </c>
      <c r="BG12" s="31">
        <f t="shared" si="6"/>
        <v>4.0978193283081055E-8</v>
      </c>
    </row>
    <row r="14" spans="2:59" s="7" customFormat="1" x14ac:dyDescent="0.25">
      <c r="B14" s="7" t="s">
        <v>4</v>
      </c>
      <c r="D14" s="38">
        <f>+D11+D10</f>
        <v>1055958.4164450355</v>
      </c>
      <c r="E14" s="38">
        <f t="shared" ref="E14:BG14" si="7">+E11+E10</f>
        <v>4525536.0704787234</v>
      </c>
      <c r="F14" s="38">
        <f t="shared" si="7"/>
        <v>4525536.0704787234</v>
      </c>
      <c r="G14" s="38">
        <f t="shared" si="7"/>
        <v>4525536.0704787234</v>
      </c>
      <c r="H14" s="38">
        <f t="shared" si="7"/>
        <v>4525536.0704787234</v>
      </c>
      <c r="I14" s="38">
        <f t="shared" si="7"/>
        <v>4525536.0704787234</v>
      </c>
      <c r="J14" s="38">
        <f t="shared" si="7"/>
        <v>4525536.0704787234</v>
      </c>
      <c r="K14" s="38">
        <f t="shared" si="7"/>
        <v>4525536.0704787234</v>
      </c>
      <c r="L14" s="38">
        <f t="shared" si="7"/>
        <v>4525536.0704787234</v>
      </c>
      <c r="M14" s="38">
        <f t="shared" si="7"/>
        <v>4525536.0704787234</v>
      </c>
      <c r="N14" s="38">
        <f t="shared" si="7"/>
        <v>4525536.0704787234</v>
      </c>
      <c r="O14" s="38">
        <f t="shared" si="7"/>
        <v>4525536.0704787234</v>
      </c>
      <c r="P14" s="38">
        <f t="shared" si="7"/>
        <v>4525536.0704787234</v>
      </c>
      <c r="Q14" s="38">
        <f t="shared" si="7"/>
        <v>4525536.0704787234</v>
      </c>
      <c r="R14" s="38">
        <f t="shared" si="7"/>
        <v>4525536.0704787234</v>
      </c>
      <c r="S14" s="38">
        <f t="shared" si="7"/>
        <v>25918979.312741779</v>
      </c>
      <c r="T14" s="38">
        <f t="shared" si="7"/>
        <v>25771899.390451223</v>
      </c>
      <c r="U14" s="38">
        <f t="shared" si="7"/>
        <v>25624819.468160663</v>
      </c>
      <c r="V14" s="38">
        <f t="shared" si="7"/>
        <v>25477739.545870103</v>
      </c>
      <c r="W14" s="38">
        <f t="shared" si="7"/>
        <v>25330659.623579547</v>
      </c>
      <c r="X14" s="38">
        <f t="shared" si="7"/>
        <v>25183579.701288987</v>
      </c>
      <c r="Y14" s="38">
        <f t="shared" si="7"/>
        <v>25036499.778998427</v>
      </c>
      <c r="Z14" s="38">
        <f t="shared" si="7"/>
        <v>24889419.856707871</v>
      </c>
      <c r="AA14" s="38">
        <f t="shared" si="7"/>
        <v>18159742.013720989</v>
      </c>
      <c r="AB14" s="38">
        <f t="shared" si="7"/>
        <v>18057917.452135216</v>
      </c>
      <c r="AC14" s="38">
        <f t="shared" si="7"/>
        <v>17956092.890549447</v>
      </c>
      <c r="AD14" s="38">
        <f t="shared" si="7"/>
        <v>17854268.328963671</v>
      </c>
      <c r="AE14" s="38">
        <f t="shared" si="7"/>
        <v>17752443.767377898</v>
      </c>
      <c r="AF14" s="38">
        <f t="shared" si="7"/>
        <v>17650619.205792129</v>
      </c>
      <c r="AG14" s="38">
        <f t="shared" si="7"/>
        <v>17548794.644206356</v>
      </c>
      <c r="AH14" s="38">
        <f t="shared" si="7"/>
        <v>17446970.082620587</v>
      </c>
      <c r="AI14" s="38">
        <f t="shared" si="7"/>
        <v>17345145.521034814</v>
      </c>
      <c r="AJ14" s="38">
        <f t="shared" si="7"/>
        <v>17243320.959449045</v>
      </c>
      <c r="AK14" s="38">
        <f t="shared" si="7"/>
        <v>17141496.397863273</v>
      </c>
      <c r="AL14" s="38">
        <f t="shared" si="7"/>
        <v>17039671.8362775</v>
      </c>
      <c r="AM14" s="38">
        <f t="shared" si="7"/>
        <v>16937847.274691731</v>
      </c>
      <c r="AN14" s="38">
        <f t="shared" si="7"/>
        <v>16836022.713105958</v>
      </c>
      <c r="AO14" s="38">
        <f t="shared" si="7"/>
        <v>16734198.151520189</v>
      </c>
      <c r="AP14" s="38">
        <f t="shared" si="7"/>
        <v>16632373.589934418</v>
      </c>
      <c r="AQ14" s="38">
        <f t="shared" si="7"/>
        <v>16530549.028348645</v>
      </c>
      <c r="AR14" s="38">
        <f t="shared" si="7"/>
        <v>16428724.466762874</v>
      </c>
      <c r="AS14" s="38">
        <f t="shared" si="7"/>
        <v>16326899.905177103</v>
      </c>
      <c r="AT14" s="38">
        <f t="shared" si="7"/>
        <v>16225075.343591332</v>
      </c>
      <c r="AU14" s="38">
        <f t="shared" si="7"/>
        <v>16123250.782005562</v>
      </c>
      <c r="AV14" s="38">
        <f t="shared" si="7"/>
        <v>16021426.220419789</v>
      </c>
      <c r="AW14" s="38">
        <f t="shared" si="7"/>
        <v>15919601.658834018</v>
      </c>
      <c r="AX14" s="38">
        <f t="shared" si="7"/>
        <v>15817777.097248247</v>
      </c>
      <c r="AY14" s="38">
        <f t="shared" si="7"/>
        <v>15715952.535662476</v>
      </c>
      <c r="AZ14" s="38">
        <f t="shared" si="7"/>
        <v>15614127.974076705</v>
      </c>
      <c r="BA14" s="38">
        <f t="shared" si="7"/>
        <v>15512303.412490934</v>
      </c>
      <c r="BB14" s="38">
        <f t="shared" si="7"/>
        <v>15410478.850905161</v>
      </c>
      <c r="BC14" s="38">
        <f t="shared" si="7"/>
        <v>15308654.28931939</v>
      </c>
      <c r="BD14" s="38">
        <f t="shared" si="7"/>
        <v>15206829.72773362</v>
      </c>
      <c r="BE14" s="38">
        <f t="shared" si="7"/>
        <v>15105005.166147849</v>
      </c>
      <c r="BF14" s="38">
        <f t="shared" si="7"/>
        <v>14180355.86447504</v>
      </c>
      <c r="BG14" s="38">
        <f t="shared" si="7"/>
        <v>14084188.222977366</v>
      </c>
    </row>
    <row r="16" spans="2:59" s="7" customFormat="1" x14ac:dyDescent="0.25">
      <c r="B16" s="7" t="s">
        <v>34</v>
      </c>
      <c r="C16" s="38">
        <f>+C8*C5/100</f>
        <v>658259792.06963253</v>
      </c>
      <c r="D16" s="38">
        <f>-D14</f>
        <v>-1055958.4164450355</v>
      </c>
      <c r="E16" s="38">
        <f t="shared" ref="E16:BG16" si="8">-E14</f>
        <v>-4525536.0704787234</v>
      </c>
      <c r="F16" s="38">
        <f t="shared" si="8"/>
        <v>-4525536.0704787234</v>
      </c>
      <c r="G16" s="38">
        <f t="shared" si="8"/>
        <v>-4525536.0704787234</v>
      </c>
      <c r="H16" s="38">
        <f t="shared" si="8"/>
        <v>-4525536.0704787234</v>
      </c>
      <c r="I16" s="38">
        <f t="shared" si="8"/>
        <v>-4525536.0704787234</v>
      </c>
      <c r="J16" s="38">
        <f t="shared" si="8"/>
        <v>-4525536.0704787234</v>
      </c>
      <c r="K16" s="38">
        <f t="shared" si="8"/>
        <v>-4525536.0704787234</v>
      </c>
      <c r="L16" s="38">
        <f t="shared" si="8"/>
        <v>-4525536.0704787234</v>
      </c>
      <c r="M16" s="38">
        <f t="shared" si="8"/>
        <v>-4525536.0704787234</v>
      </c>
      <c r="N16" s="38">
        <f t="shared" si="8"/>
        <v>-4525536.0704787234</v>
      </c>
      <c r="O16" s="38">
        <f t="shared" si="8"/>
        <v>-4525536.0704787234</v>
      </c>
      <c r="P16" s="38">
        <f t="shared" si="8"/>
        <v>-4525536.0704787234</v>
      </c>
      <c r="Q16" s="38">
        <f t="shared" si="8"/>
        <v>-4525536.0704787234</v>
      </c>
      <c r="R16" s="38">
        <f t="shared" si="8"/>
        <v>-4525536.0704787234</v>
      </c>
      <c r="S16" s="38">
        <f t="shared" si="8"/>
        <v>-25918979.312741779</v>
      </c>
      <c r="T16" s="38">
        <f t="shared" si="8"/>
        <v>-25771899.390451223</v>
      </c>
      <c r="U16" s="38">
        <f t="shared" si="8"/>
        <v>-25624819.468160663</v>
      </c>
      <c r="V16" s="38">
        <f t="shared" si="8"/>
        <v>-25477739.545870103</v>
      </c>
      <c r="W16" s="38">
        <f t="shared" si="8"/>
        <v>-25330659.623579547</v>
      </c>
      <c r="X16" s="38">
        <f t="shared" si="8"/>
        <v>-25183579.701288987</v>
      </c>
      <c r="Y16" s="38">
        <f t="shared" si="8"/>
        <v>-25036499.778998427</v>
      </c>
      <c r="Z16" s="38">
        <f t="shared" si="8"/>
        <v>-24889419.856707871</v>
      </c>
      <c r="AA16" s="38">
        <f t="shared" si="8"/>
        <v>-18159742.013720989</v>
      </c>
      <c r="AB16" s="38">
        <f t="shared" si="8"/>
        <v>-18057917.452135216</v>
      </c>
      <c r="AC16" s="38">
        <f t="shared" si="8"/>
        <v>-17956092.890549447</v>
      </c>
      <c r="AD16" s="38">
        <f t="shared" si="8"/>
        <v>-17854268.328963671</v>
      </c>
      <c r="AE16" s="38">
        <f t="shared" si="8"/>
        <v>-17752443.767377898</v>
      </c>
      <c r="AF16" s="38">
        <f t="shared" si="8"/>
        <v>-17650619.205792129</v>
      </c>
      <c r="AG16" s="38">
        <f t="shared" si="8"/>
        <v>-17548794.644206356</v>
      </c>
      <c r="AH16" s="38">
        <f t="shared" si="8"/>
        <v>-17446970.082620587</v>
      </c>
      <c r="AI16" s="38">
        <f t="shared" si="8"/>
        <v>-17345145.521034814</v>
      </c>
      <c r="AJ16" s="38">
        <f t="shared" si="8"/>
        <v>-17243320.959449045</v>
      </c>
      <c r="AK16" s="38">
        <f t="shared" si="8"/>
        <v>-17141496.397863273</v>
      </c>
      <c r="AL16" s="38">
        <f t="shared" si="8"/>
        <v>-17039671.8362775</v>
      </c>
      <c r="AM16" s="38">
        <f t="shared" si="8"/>
        <v>-16937847.274691731</v>
      </c>
      <c r="AN16" s="38">
        <f t="shared" si="8"/>
        <v>-16836022.713105958</v>
      </c>
      <c r="AO16" s="38">
        <f t="shared" si="8"/>
        <v>-16734198.151520189</v>
      </c>
      <c r="AP16" s="38">
        <f t="shared" si="8"/>
        <v>-16632373.589934418</v>
      </c>
      <c r="AQ16" s="38">
        <f t="shared" si="8"/>
        <v>-16530549.028348645</v>
      </c>
      <c r="AR16" s="38">
        <f t="shared" si="8"/>
        <v>-16428724.466762874</v>
      </c>
      <c r="AS16" s="38">
        <f t="shared" si="8"/>
        <v>-16326899.905177103</v>
      </c>
      <c r="AT16" s="38">
        <f t="shared" si="8"/>
        <v>-16225075.343591332</v>
      </c>
      <c r="AU16" s="38">
        <f t="shared" si="8"/>
        <v>-16123250.782005562</v>
      </c>
      <c r="AV16" s="38">
        <f t="shared" si="8"/>
        <v>-16021426.220419789</v>
      </c>
      <c r="AW16" s="38">
        <f t="shared" si="8"/>
        <v>-15919601.658834018</v>
      </c>
      <c r="AX16" s="38">
        <f t="shared" si="8"/>
        <v>-15817777.097248247</v>
      </c>
      <c r="AY16" s="38">
        <f t="shared" si="8"/>
        <v>-15715952.535662476</v>
      </c>
      <c r="AZ16" s="38">
        <f t="shared" si="8"/>
        <v>-15614127.974076705</v>
      </c>
      <c r="BA16" s="38">
        <f t="shared" si="8"/>
        <v>-15512303.412490934</v>
      </c>
      <c r="BB16" s="38">
        <f t="shared" si="8"/>
        <v>-15410478.850905161</v>
      </c>
      <c r="BC16" s="38">
        <f t="shared" si="8"/>
        <v>-15308654.28931939</v>
      </c>
      <c r="BD16" s="38">
        <f t="shared" si="8"/>
        <v>-15206829.72773362</v>
      </c>
      <c r="BE16" s="38">
        <f t="shared" si="8"/>
        <v>-15105005.166147849</v>
      </c>
      <c r="BF16" s="38">
        <f t="shared" si="8"/>
        <v>-14180355.86447504</v>
      </c>
      <c r="BG16" s="38">
        <f t="shared" si="8"/>
        <v>-14084188.222977366</v>
      </c>
    </row>
    <row r="17" spans="2:59" x14ac:dyDescent="0.25">
      <c r="B17" s="7" t="s">
        <v>35</v>
      </c>
      <c r="C17" s="39">
        <f>XIRR(C16:BG16,C7:BG7)</f>
        <v>2.7764663100242615E-2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</row>
    <row r="18" spans="2:59" x14ac:dyDescent="0.25">
      <c r="B18" s="7" t="s">
        <v>44</v>
      </c>
      <c r="C18" s="48">
        <f>(((1+C17)^0.25)-1)*4</f>
        <v>2.7480178791602583E-2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</row>
    <row r="19" spans="2:59" x14ac:dyDescent="0.25">
      <c r="D19" s="6"/>
    </row>
    <row r="20" spans="2:59" x14ac:dyDescent="0.25">
      <c r="B20" s="7" t="s">
        <v>43</v>
      </c>
      <c r="D20" s="6"/>
    </row>
    <row r="21" spans="2:59" x14ac:dyDescent="0.25">
      <c r="D21" s="46">
        <f t="shared" ref="D21:AI21" si="9">D11/$D$12</f>
        <v>1.6041666666666667E-3</v>
      </c>
      <c r="E21" s="46">
        <f t="shared" si="9"/>
        <v>6.875E-3</v>
      </c>
      <c r="F21" s="46">
        <f t="shared" si="9"/>
        <v>6.875E-3</v>
      </c>
      <c r="G21" s="46">
        <f t="shared" si="9"/>
        <v>6.875E-3</v>
      </c>
      <c r="H21" s="46">
        <f t="shared" si="9"/>
        <v>6.875E-3</v>
      </c>
      <c r="I21" s="46">
        <f t="shared" si="9"/>
        <v>6.875E-3</v>
      </c>
      <c r="J21" s="46">
        <f t="shared" si="9"/>
        <v>6.875E-3</v>
      </c>
      <c r="K21" s="46">
        <f t="shared" si="9"/>
        <v>6.875E-3</v>
      </c>
      <c r="L21" s="46">
        <f t="shared" si="9"/>
        <v>6.875E-3</v>
      </c>
      <c r="M21" s="46">
        <f t="shared" si="9"/>
        <v>6.875E-3</v>
      </c>
      <c r="N21" s="46">
        <f t="shared" si="9"/>
        <v>6.875E-3</v>
      </c>
      <c r="O21" s="46">
        <f t="shared" si="9"/>
        <v>6.875E-3</v>
      </c>
      <c r="P21" s="46">
        <f t="shared" si="9"/>
        <v>6.875E-3</v>
      </c>
      <c r="Q21" s="46">
        <f t="shared" si="9"/>
        <v>6.875E-3</v>
      </c>
      <c r="R21" s="46">
        <f t="shared" si="9"/>
        <v>6.875E-3</v>
      </c>
      <c r="S21" s="46">
        <f t="shared" si="9"/>
        <v>6.875E-3</v>
      </c>
      <c r="T21" s="46">
        <f t="shared" si="9"/>
        <v>6.6515625000000004E-3</v>
      </c>
      <c r="U21" s="46">
        <f t="shared" si="9"/>
        <v>6.4281249999999998E-3</v>
      </c>
      <c r="V21" s="46">
        <f t="shared" si="9"/>
        <v>6.2046874999999993E-3</v>
      </c>
      <c r="W21" s="46">
        <f t="shared" si="9"/>
        <v>5.9812499999999996E-3</v>
      </c>
      <c r="X21" s="46">
        <f t="shared" si="9"/>
        <v>5.757812499999999E-3</v>
      </c>
      <c r="Y21" s="46">
        <f t="shared" si="9"/>
        <v>5.5343749999999985E-3</v>
      </c>
      <c r="Z21" s="46">
        <f t="shared" si="9"/>
        <v>5.3109374999999988E-3</v>
      </c>
      <c r="AA21" s="46">
        <f t="shared" si="9"/>
        <v>5.0874999999999983E-3</v>
      </c>
      <c r="AB21" s="46">
        <f t="shared" si="9"/>
        <v>4.932812499999998E-3</v>
      </c>
      <c r="AC21" s="46">
        <f t="shared" si="9"/>
        <v>4.7781249999999977E-3</v>
      </c>
      <c r="AD21" s="46">
        <f t="shared" si="9"/>
        <v>4.6234374999999973E-3</v>
      </c>
      <c r="AE21" s="46">
        <f t="shared" si="9"/>
        <v>4.468749999999997E-3</v>
      </c>
      <c r="AF21" s="46">
        <f t="shared" si="9"/>
        <v>4.3140624999999976E-3</v>
      </c>
      <c r="AG21" s="46">
        <f t="shared" si="9"/>
        <v>4.1593749999999981E-3</v>
      </c>
      <c r="AH21" s="46">
        <f t="shared" si="9"/>
        <v>4.0046874999999978E-3</v>
      </c>
      <c r="AI21" s="46">
        <f t="shared" si="9"/>
        <v>3.8499999999999984E-3</v>
      </c>
      <c r="AJ21" s="46">
        <f t="shared" ref="AJ21:BG21" si="10">AJ11/$D$12</f>
        <v>3.6953124999999989E-3</v>
      </c>
      <c r="AK21" s="46">
        <f t="shared" si="10"/>
        <v>3.5406249999999986E-3</v>
      </c>
      <c r="AL21" s="46">
        <f t="shared" si="10"/>
        <v>3.3859374999999992E-3</v>
      </c>
      <c r="AM21" s="46">
        <f t="shared" si="10"/>
        <v>3.2312499999999997E-3</v>
      </c>
      <c r="AN21" s="46">
        <f t="shared" si="10"/>
        <v>3.0765624999999999E-3</v>
      </c>
      <c r="AO21" s="46">
        <f t="shared" si="10"/>
        <v>2.9218750000000004E-3</v>
      </c>
      <c r="AP21" s="46">
        <f t="shared" si="10"/>
        <v>2.7671875000000005E-3</v>
      </c>
      <c r="AQ21" s="46">
        <f t="shared" si="10"/>
        <v>2.6125000000000002E-3</v>
      </c>
      <c r="AR21" s="46">
        <f t="shared" si="10"/>
        <v>2.4578125000000004E-3</v>
      </c>
      <c r="AS21" s="46">
        <f t="shared" si="10"/>
        <v>2.3031250000000005E-3</v>
      </c>
      <c r="AT21" s="46">
        <f t="shared" si="10"/>
        <v>2.1484375000000006E-3</v>
      </c>
      <c r="AU21" s="46">
        <f t="shared" si="10"/>
        <v>1.9937500000000003E-3</v>
      </c>
      <c r="AV21" s="46">
        <f t="shared" si="10"/>
        <v>1.8390625000000002E-3</v>
      </c>
      <c r="AW21" s="46">
        <f t="shared" si="10"/>
        <v>1.6843750000000003E-3</v>
      </c>
      <c r="AX21" s="46">
        <f t="shared" si="10"/>
        <v>1.5296875000000004E-3</v>
      </c>
      <c r="AY21" s="46">
        <f t="shared" si="10"/>
        <v>1.3750000000000004E-3</v>
      </c>
      <c r="AZ21" s="46">
        <f t="shared" si="10"/>
        <v>1.2203125000000005E-3</v>
      </c>
      <c r="BA21" s="46">
        <f t="shared" si="10"/>
        <v>1.0656250000000004E-3</v>
      </c>
      <c r="BB21" s="46">
        <f t="shared" si="10"/>
        <v>9.1093750000000051E-4</v>
      </c>
      <c r="BC21" s="46">
        <f t="shared" si="10"/>
        <v>7.5625000000000041E-4</v>
      </c>
      <c r="BD21" s="46">
        <f t="shared" si="10"/>
        <v>6.0156250000000043E-4</v>
      </c>
      <c r="BE21" s="46">
        <f t="shared" si="10"/>
        <v>4.4687500000000044E-4</v>
      </c>
      <c r="BF21" s="46">
        <f t="shared" si="10"/>
        <v>2.9218750000000045E-4</v>
      </c>
      <c r="BG21" s="46">
        <f t="shared" si="10"/>
        <v>1.4609375000000044E-4</v>
      </c>
    </row>
    <row r="22" spans="2:59" x14ac:dyDescent="0.25">
      <c r="E22" s="47">
        <f t="shared" ref="E22:R22" si="11">E9</f>
        <v>0</v>
      </c>
      <c r="F22" s="47">
        <f t="shared" si="11"/>
        <v>0</v>
      </c>
      <c r="G22" s="47">
        <f t="shared" si="11"/>
        <v>0</v>
      </c>
      <c r="H22" s="47">
        <f t="shared" si="11"/>
        <v>0</v>
      </c>
      <c r="I22" s="47">
        <f t="shared" si="11"/>
        <v>0</v>
      </c>
      <c r="J22" s="47">
        <f t="shared" si="11"/>
        <v>0</v>
      </c>
      <c r="K22" s="47">
        <f t="shared" si="11"/>
        <v>0</v>
      </c>
      <c r="L22" s="47">
        <f t="shared" si="11"/>
        <v>0</v>
      </c>
      <c r="M22" s="47">
        <f t="shared" si="11"/>
        <v>0</v>
      </c>
      <c r="N22" s="47">
        <f t="shared" si="11"/>
        <v>0</v>
      </c>
      <c r="O22" s="47">
        <f t="shared" si="11"/>
        <v>0</v>
      </c>
      <c r="P22" s="47">
        <f t="shared" si="11"/>
        <v>0</v>
      </c>
      <c r="Q22" s="47">
        <f t="shared" si="11"/>
        <v>0</v>
      </c>
      <c r="R22" s="47">
        <f t="shared" si="11"/>
        <v>0</v>
      </c>
      <c r="S22" s="47">
        <f>S9</f>
        <v>3.2500000000000001E-2</v>
      </c>
      <c r="T22" s="47">
        <f t="shared" ref="T22:BG22" si="12">T9</f>
        <v>3.2500000000000001E-2</v>
      </c>
      <c r="U22" s="47">
        <f t="shared" si="12"/>
        <v>3.2500000000000001E-2</v>
      </c>
      <c r="V22" s="47">
        <f t="shared" si="12"/>
        <v>3.2500000000000001E-2</v>
      </c>
      <c r="W22" s="47">
        <f t="shared" si="12"/>
        <v>3.2500000000000001E-2</v>
      </c>
      <c r="X22" s="47">
        <f t="shared" si="12"/>
        <v>3.2500000000000001E-2</v>
      </c>
      <c r="Y22" s="47">
        <f t="shared" si="12"/>
        <v>3.2500000000000001E-2</v>
      </c>
      <c r="Z22" s="47">
        <f t="shared" si="12"/>
        <v>3.2500000000000001E-2</v>
      </c>
      <c r="AA22" s="47">
        <f t="shared" si="12"/>
        <v>2.2500000000000003E-2</v>
      </c>
      <c r="AB22" s="47">
        <f t="shared" si="12"/>
        <v>2.2500000000000003E-2</v>
      </c>
      <c r="AC22" s="47">
        <f t="shared" si="12"/>
        <v>2.2500000000000003E-2</v>
      </c>
      <c r="AD22" s="47">
        <f t="shared" si="12"/>
        <v>2.2499999999999999E-2</v>
      </c>
      <c r="AE22" s="47">
        <f t="shared" si="12"/>
        <v>2.2499999999999999E-2</v>
      </c>
      <c r="AF22" s="47">
        <f t="shared" si="12"/>
        <v>2.2499999999999999E-2</v>
      </c>
      <c r="AG22" s="47">
        <f t="shared" si="12"/>
        <v>2.2499999999999999E-2</v>
      </c>
      <c r="AH22" s="47">
        <f t="shared" si="12"/>
        <v>2.2499999999999999E-2</v>
      </c>
      <c r="AI22" s="47">
        <f t="shared" si="12"/>
        <v>2.2499999999999999E-2</v>
      </c>
      <c r="AJ22" s="47">
        <f t="shared" si="12"/>
        <v>2.2499999999999999E-2</v>
      </c>
      <c r="AK22" s="47">
        <f t="shared" si="12"/>
        <v>2.2499999999999999E-2</v>
      </c>
      <c r="AL22" s="47">
        <f t="shared" si="12"/>
        <v>2.2499999999999999E-2</v>
      </c>
      <c r="AM22" s="47">
        <f t="shared" si="12"/>
        <v>2.2499999999999999E-2</v>
      </c>
      <c r="AN22" s="47">
        <f t="shared" si="12"/>
        <v>2.2499999999999999E-2</v>
      </c>
      <c r="AO22" s="47">
        <f t="shared" si="12"/>
        <v>2.2499999999999999E-2</v>
      </c>
      <c r="AP22" s="47">
        <f t="shared" si="12"/>
        <v>2.2499999999999999E-2</v>
      </c>
      <c r="AQ22" s="47">
        <f t="shared" si="12"/>
        <v>2.2499999999999999E-2</v>
      </c>
      <c r="AR22" s="47">
        <f t="shared" si="12"/>
        <v>2.2499999999999999E-2</v>
      </c>
      <c r="AS22" s="47">
        <f t="shared" si="12"/>
        <v>2.2499999999999999E-2</v>
      </c>
      <c r="AT22" s="47">
        <f t="shared" si="12"/>
        <v>2.2499999999999999E-2</v>
      </c>
      <c r="AU22" s="47">
        <f t="shared" si="12"/>
        <v>2.2499999999999999E-2</v>
      </c>
      <c r="AV22" s="47">
        <f t="shared" si="12"/>
        <v>2.2499999999999999E-2</v>
      </c>
      <c r="AW22" s="47">
        <f t="shared" si="12"/>
        <v>2.2499999999999999E-2</v>
      </c>
      <c r="AX22" s="47">
        <f t="shared" si="12"/>
        <v>2.2499999999999999E-2</v>
      </c>
      <c r="AY22" s="47">
        <f t="shared" si="12"/>
        <v>2.2499999999999999E-2</v>
      </c>
      <c r="AZ22" s="47">
        <f t="shared" si="12"/>
        <v>2.2499999999999999E-2</v>
      </c>
      <c r="BA22" s="47">
        <f t="shared" si="12"/>
        <v>2.2499999999999999E-2</v>
      </c>
      <c r="BB22" s="47">
        <f t="shared" si="12"/>
        <v>2.2499999999999999E-2</v>
      </c>
      <c r="BC22" s="47">
        <f t="shared" si="12"/>
        <v>2.2499999999999999E-2</v>
      </c>
      <c r="BD22" s="47">
        <f t="shared" si="12"/>
        <v>2.2499999999999999E-2</v>
      </c>
      <c r="BE22" s="47">
        <f t="shared" si="12"/>
        <v>2.2499999999999999E-2</v>
      </c>
      <c r="BF22" s="47">
        <f t="shared" si="12"/>
        <v>2.1250000000000002E-2</v>
      </c>
      <c r="BG22" s="47">
        <f t="shared" si="12"/>
        <v>2.1250000000000002E-2</v>
      </c>
    </row>
    <row r="24" spans="2:59" x14ac:dyDescent="0.25">
      <c r="E24" s="47">
        <f t="shared" ref="E24:R24" si="13">E22+E21</f>
        <v>6.875E-3</v>
      </c>
      <c r="F24" s="47">
        <f t="shared" si="13"/>
        <v>6.875E-3</v>
      </c>
      <c r="G24" s="47">
        <f t="shared" si="13"/>
        <v>6.875E-3</v>
      </c>
      <c r="H24" s="47">
        <f t="shared" si="13"/>
        <v>6.875E-3</v>
      </c>
      <c r="I24" s="47">
        <f t="shared" si="13"/>
        <v>6.875E-3</v>
      </c>
      <c r="J24" s="47">
        <f t="shared" si="13"/>
        <v>6.875E-3</v>
      </c>
      <c r="K24" s="47">
        <f t="shared" si="13"/>
        <v>6.875E-3</v>
      </c>
      <c r="L24" s="47">
        <f t="shared" si="13"/>
        <v>6.875E-3</v>
      </c>
      <c r="M24" s="47">
        <f t="shared" si="13"/>
        <v>6.875E-3</v>
      </c>
      <c r="N24" s="47">
        <f t="shared" si="13"/>
        <v>6.875E-3</v>
      </c>
      <c r="O24" s="47">
        <f t="shared" si="13"/>
        <v>6.875E-3</v>
      </c>
      <c r="P24" s="47">
        <f t="shared" si="13"/>
        <v>6.875E-3</v>
      </c>
      <c r="Q24" s="47">
        <f t="shared" si="13"/>
        <v>6.875E-3</v>
      </c>
      <c r="R24" s="47">
        <f t="shared" si="13"/>
        <v>6.875E-3</v>
      </c>
      <c r="S24" s="47">
        <f>S22+S21</f>
        <v>3.9375E-2</v>
      </c>
      <c r="T24" s="47">
        <f t="shared" ref="T24:BG24" si="14">T22+T21</f>
        <v>3.9151562500000001E-2</v>
      </c>
      <c r="U24" s="47">
        <f t="shared" si="14"/>
        <v>3.8928125000000001E-2</v>
      </c>
      <c r="V24" s="47">
        <f t="shared" si="14"/>
        <v>3.8704687500000001E-2</v>
      </c>
      <c r="W24" s="47">
        <f t="shared" si="14"/>
        <v>3.8481250000000002E-2</v>
      </c>
      <c r="X24" s="47">
        <f t="shared" si="14"/>
        <v>3.8257812500000002E-2</v>
      </c>
      <c r="Y24" s="47">
        <f t="shared" si="14"/>
        <v>3.8034375000000002E-2</v>
      </c>
      <c r="Z24" s="47">
        <f t="shared" si="14"/>
        <v>3.7810937500000003E-2</v>
      </c>
      <c r="AA24" s="47">
        <f t="shared" si="14"/>
        <v>2.7587500000000001E-2</v>
      </c>
      <c r="AB24" s="47">
        <f t="shared" si="14"/>
        <v>2.7432812500000001E-2</v>
      </c>
      <c r="AC24" s="47">
        <f t="shared" si="14"/>
        <v>2.7278125E-2</v>
      </c>
      <c r="AD24" s="47">
        <f t="shared" si="14"/>
        <v>2.7123437499999997E-2</v>
      </c>
      <c r="AE24" s="47">
        <f t="shared" si="14"/>
        <v>2.6968749999999996E-2</v>
      </c>
      <c r="AF24" s="47">
        <f t="shared" si="14"/>
        <v>2.6814062499999996E-2</v>
      </c>
      <c r="AG24" s="47">
        <f t="shared" si="14"/>
        <v>2.6659374999999999E-2</v>
      </c>
      <c r="AH24" s="47">
        <f t="shared" si="14"/>
        <v>2.6504687499999999E-2</v>
      </c>
      <c r="AI24" s="47">
        <f t="shared" si="14"/>
        <v>2.6349999999999998E-2</v>
      </c>
      <c r="AJ24" s="47">
        <f t="shared" si="14"/>
        <v>2.6195312499999998E-2</v>
      </c>
      <c r="AK24" s="47">
        <f t="shared" si="14"/>
        <v>2.6040624999999998E-2</v>
      </c>
      <c r="AL24" s="47">
        <f t="shared" si="14"/>
        <v>2.5885937499999997E-2</v>
      </c>
      <c r="AM24" s="47">
        <f t="shared" si="14"/>
        <v>2.5731249999999997E-2</v>
      </c>
      <c r="AN24" s="47">
        <f t="shared" si="14"/>
        <v>2.55765625E-2</v>
      </c>
      <c r="AO24" s="47">
        <f t="shared" si="14"/>
        <v>2.5421875E-2</v>
      </c>
      <c r="AP24" s="47">
        <f t="shared" si="14"/>
        <v>2.52671875E-2</v>
      </c>
      <c r="AQ24" s="47">
        <f t="shared" si="14"/>
        <v>2.5112499999999999E-2</v>
      </c>
      <c r="AR24" s="47">
        <f t="shared" si="14"/>
        <v>2.4957812499999999E-2</v>
      </c>
      <c r="AS24" s="47">
        <f t="shared" si="14"/>
        <v>2.4803124999999999E-2</v>
      </c>
      <c r="AT24" s="47">
        <f t="shared" si="14"/>
        <v>2.4648437499999998E-2</v>
      </c>
      <c r="AU24" s="47">
        <f t="shared" si="14"/>
        <v>2.4493749999999998E-2</v>
      </c>
      <c r="AV24" s="47">
        <f t="shared" si="14"/>
        <v>2.4339062499999998E-2</v>
      </c>
      <c r="AW24" s="47">
        <f t="shared" si="14"/>
        <v>2.4184375000000001E-2</v>
      </c>
      <c r="AX24" s="47">
        <f t="shared" si="14"/>
        <v>2.4029687500000001E-2</v>
      </c>
      <c r="AY24" s="47">
        <f t="shared" si="14"/>
        <v>2.3875E-2</v>
      </c>
      <c r="AZ24" s="47">
        <f t="shared" si="14"/>
        <v>2.37203125E-2</v>
      </c>
      <c r="BA24" s="47">
        <f t="shared" si="14"/>
        <v>2.3565625E-2</v>
      </c>
      <c r="BB24" s="47">
        <f t="shared" si="14"/>
        <v>2.3410937499999999E-2</v>
      </c>
      <c r="BC24" s="47">
        <f t="shared" si="14"/>
        <v>2.3256249999999999E-2</v>
      </c>
      <c r="BD24" s="47">
        <f t="shared" si="14"/>
        <v>2.3101562499999999E-2</v>
      </c>
      <c r="BE24" s="47">
        <f t="shared" si="14"/>
        <v>2.2946874999999999E-2</v>
      </c>
      <c r="BF24" s="47">
        <f t="shared" si="14"/>
        <v>2.1542187500000001E-2</v>
      </c>
      <c r="BG24" s="47">
        <f t="shared" si="14"/>
        <v>2.1396093750000001E-2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D6A36-456B-4B1F-A252-C6DF77E68925}">
  <dimension ref="B1:BG24"/>
  <sheetViews>
    <sheetView workbookViewId="0">
      <selection activeCell="C18" sqref="C18"/>
    </sheetView>
  </sheetViews>
  <sheetFormatPr baseColWidth="10" defaultRowHeight="15" x14ac:dyDescent="0.25"/>
  <cols>
    <col min="1" max="1" width="3.5703125" style="28" customWidth="1"/>
    <col min="2" max="2" width="30.140625" style="28" customWidth="1"/>
    <col min="3" max="3" width="17.85546875" style="28" bestFit="1" customWidth="1"/>
    <col min="4" max="31" width="14.140625" style="28" bestFit="1" customWidth="1"/>
    <col min="32" max="57" width="12.5703125" style="28" bestFit="1" customWidth="1"/>
    <col min="58" max="59" width="11.5703125" style="28" bestFit="1" customWidth="1"/>
    <col min="60" max="16384" width="11.42578125" style="28"/>
  </cols>
  <sheetData>
    <row r="1" spans="2:59" x14ac:dyDescent="0.25">
      <c r="B1" s="8" t="s">
        <v>38</v>
      </c>
      <c r="C1" s="8"/>
    </row>
    <row r="2" spans="2:59" x14ac:dyDescent="0.25">
      <c r="B2" s="8" t="s">
        <v>39</v>
      </c>
      <c r="C2" s="33">
        <f>+Resumen!D4</f>
        <v>1557604290.8224077</v>
      </c>
    </row>
    <row r="3" spans="2:59" x14ac:dyDescent="0.25">
      <c r="B3" s="8" t="s">
        <v>9</v>
      </c>
      <c r="C3" s="34">
        <f>+Resumen!E4</f>
        <v>0.02</v>
      </c>
    </row>
    <row r="4" spans="2:59" x14ac:dyDescent="0.25">
      <c r="B4" s="8" t="s">
        <v>32</v>
      </c>
      <c r="C4" s="34">
        <f>+C3/4</f>
        <v>5.0000000000000001E-3</v>
      </c>
    </row>
    <row r="5" spans="2:59" x14ac:dyDescent="0.25">
      <c r="B5" s="8" t="s">
        <v>33</v>
      </c>
      <c r="C5" s="35">
        <v>100</v>
      </c>
    </row>
    <row r="6" spans="2:59" x14ac:dyDescent="0.25">
      <c r="C6" s="28">
        <f t="shared" ref="C6:AH6" si="0">+YEAR(C7)</f>
        <v>2021</v>
      </c>
      <c r="D6" s="28">
        <f t="shared" si="0"/>
        <v>2021</v>
      </c>
      <c r="E6" s="28">
        <f t="shared" si="0"/>
        <v>2021</v>
      </c>
      <c r="F6" s="28">
        <f t="shared" si="0"/>
        <v>2022</v>
      </c>
      <c r="G6" s="28">
        <f t="shared" si="0"/>
        <v>2022</v>
      </c>
      <c r="H6" s="28">
        <f t="shared" si="0"/>
        <v>2022</v>
      </c>
      <c r="I6" s="28">
        <f t="shared" si="0"/>
        <v>2022</v>
      </c>
      <c r="J6" s="28">
        <f t="shared" si="0"/>
        <v>2023</v>
      </c>
      <c r="K6" s="28">
        <f t="shared" si="0"/>
        <v>2023</v>
      </c>
      <c r="L6" s="28">
        <f t="shared" si="0"/>
        <v>2023</v>
      </c>
      <c r="M6" s="28">
        <f t="shared" si="0"/>
        <v>2023</v>
      </c>
      <c r="N6" s="28">
        <f t="shared" si="0"/>
        <v>2024</v>
      </c>
      <c r="O6" s="28">
        <f t="shared" si="0"/>
        <v>2024</v>
      </c>
      <c r="P6" s="28">
        <f t="shared" si="0"/>
        <v>2024</v>
      </c>
      <c r="Q6" s="28">
        <f t="shared" si="0"/>
        <v>2024</v>
      </c>
      <c r="R6" s="28">
        <f t="shared" si="0"/>
        <v>2025</v>
      </c>
      <c r="S6" s="28">
        <f t="shared" si="0"/>
        <v>2025</v>
      </c>
      <c r="T6" s="28">
        <f t="shared" si="0"/>
        <v>2025</v>
      </c>
      <c r="U6" s="28">
        <f t="shared" si="0"/>
        <v>2025</v>
      </c>
      <c r="V6" s="28">
        <f t="shared" si="0"/>
        <v>2026</v>
      </c>
      <c r="W6" s="28">
        <f t="shared" si="0"/>
        <v>2026</v>
      </c>
      <c r="X6" s="28">
        <f t="shared" si="0"/>
        <v>2026</v>
      </c>
      <c r="Y6" s="28">
        <f t="shared" si="0"/>
        <v>2026</v>
      </c>
      <c r="Z6" s="28">
        <f t="shared" si="0"/>
        <v>2027</v>
      </c>
      <c r="AA6" s="28">
        <f t="shared" si="0"/>
        <v>2027</v>
      </c>
      <c r="AB6" s="28">
        <f t="shared" si="0"/>
        <v>2027</v>
      </c>
      <c r="AC6" s="28">
        <f t="shared" si="0"/>
        <v>2027</v>
      </c>
      <c r="AD6" s="28">
        <f t="shared" si="0"/>
        <v>2028</v>
      </c>
      <c r="AE6" s="28">
        <f t="shared" si="0"/>
        <v>2028</v>
      </c>
      <c r="AF6" s="28">
        <f t="shared" si="0"/>
        <v>2028</v>
      </c>
      <c r="AG6" s="28">
        <f t="shared" si="0"/>
        <v>2028</v>
      </c>
      <c r="AH6" s="28">
        <f t="shared" si="0"/>
        <v>2029</v>
      </c>
      <c r="AI6" s="28">
        <f t="shared" ref="AI6:BG6" si="1">+YEAR(AI7)</f>
        <v>2029</v>
      </c>
      <c r="AJ6" s="28">
        <f t="shared" si="1"/>
        <v>2029</v>
      </c>
      <c r="AK6" s="28">
        <f t="shared" si="1"/>
        <v>2029</v>
      </c>
      <c r="AL6" s="28">
        <f t="shared" si="1"/>
        <v>2030</v>
      </c>
      <c r="AM6" s="28">
        <f t="shared" si="1"/>
        <v>2030</v>
      </c>
      <c r="AN6" s="28">
        <f t="shared" si="1"/>
        <v>2030</v>
      </c>
      <c r="AO6" s="28">
        <f t="shared" si="1"/>
        <v>2030</v>
      </c>
      <c r="AP6" s="28">
        <f t="shared" si="1"/>
        <v>2031</v>
      </c>
      <c r="AQ6" s="28">
        <f t="shared" si="1"/>
        <v>2031</v>
      </c>
      <c r="AR6" s="28">
        <f t="shared" si="1"/>
        <v>2031</v>
      </c>
      <c r="AS6" s="28">
        <f t="shared" si="1"/>
        <v>2031</v>
      </c>
      <c r="AT6" s="28">
        <f t="shared" si="1"/>
        <v>2032</v>
      </c>
      <c r="AU6" s="28">
        <f t="shared" si="1"/>
        <v>2032</v>
      </c>
      <c r="AV6" s="28">
        <f t="shared" si="1"/>
        <v>2032</v>
      </c>
      <c r="AW6" s="28">
        <f t="shared" si="1"/>
        <v>2032</v>
      </c>
      <c r="AX6" s="28">
        <f t="shared" si="1"/>
        <v>2033</v>
      </c>
      <c r="AY6" s="28">
        <f t="shared" si="1"/>
        <v>2033</v>
      </c>
      <c r="AZ6" s="28">
        <f t="shared" si="1"/>
        <v>2033</v>
      </c>
      <c r="BA6" s="28">
        <f t="shared" si="1"/>
        <v>2033</v>
      </c>
      <c r="BB6" s="28">
        <f t="shared" si="1"/>
        <v>2034</v>
      </c>
      <c r="BC6" s="28">
        <f t="shared" si="1"/>
        <v>2034</v>
      </c>
      <c r="BD6" s="28">
        <f t="shared" si="1"/>
        <v>2034</v>
      </c>
      <c r="BE6" s="28">
        <f t="shared" si="1"/>
        <v>2034</v>
      </c>
      <c r="BF6" s="28">
        <f t="shared" si="1"/>
        <v>2035</v>
      </c>
      <c r="BG6" s="28">
        <f t="shared" si="1"/>
        <v>2035</v>
      </c>
    </row>
    <row r="7" spans="2:59" x14ac:dyDescent="0.25">
      <c r="B7" s="37" t="s">
        <v>0</v>
      </c>
      <c r="C7" s="29">
        <v>44371</v>
      </c>
      <c r="D7" s="29">
        <v>44392</v>
      </c>
      <c r="E7" s="29">
        <v>44484</v>
      </c>
      <c r="F7" s="29">
        <v>44576</v>
      </c>
      <c r="G7" s="29">
        <v>44666</v>
      </c>
      <c r="H7" s="29">
        <v>44757</v>
      </c>
      <c r="I7" s="29">
        <v>44849</v>
      </c>
      <c r="J7" s="29">
        <v>44941</v>
      </c>
      <c r="K7" s="29">
        <v>45031</v>
      </c>
      <c r="L7" s="29">
        <v>45122</v>
      </c>
      <c r="M7" s="29">
        <v>45214</v>
      </c>
      <c r="N7" s="29">
        <v>45306</v>
      </c>
      <c r="O7" s="29">
        <v>45397</v>
      </c>
      <c r="P7" s="29">
        <v>45488</v>
      </c>
      <c r="Q7" s="29">
        <v>45580</v>
      </c>
      <c r="R7" s="29">
        <v>45672</v>
      </c>
      <c r="S7" s="29">
        <v>45762</v>
      </c>
      <c r="T7" s="29">
        <v>45853</v>
      </c>
      <c r="U7" s="29">
        <v>45945</v>
      </c>
      <c r="V7" s="29">
        <v>46037</v>
      </c>
      <c r="W7" s="29">
        <v>46127</v>
      </c>
      <c r="X7" s="29">
        <v>46218</v>
      </c>
      <c r="Y7" s="29">
        <v>46310</v>
      </c>
      <c r="Z7" s="29">
        <v>46402</v>
      </c>
      <c r="AA7" s="29">
        <v>46492</v>
      </c>
      <c r="AB7" s="29">
        <v>46583</v>
      </c>
      <c r="AC7" s="29">
        <v>46675</v>
      </c>
      <c r="AD7" s="29">
        <v>46767</v>
      </c>
      <c r="AE7" s="29">
        <v>46858</v>
      </c>
      <c r="AF7" s="29">
        <v>46949</v>
      </c>
      <c r="AG7" s="29">
        <v>47041</v>
      </c>
      <c r="AH7" s="29">
        <v>47133</v>
      </c>
      <c r="AI7" s="29">
        <v>47223</v>
      </c>
      <c r="AJ7" s="29">
        <v>47314</v>
      </c>
      <c r="AK7" s="29">
        <v>47406</v>
      </c>
      <c r="AL7" s="29">
        <v>47498</v>
      </c>
      <c r="AM7" s="29">
        <v>47588</v>
      </c>
      <c r="AN7" s="29">
        <v>47679</v>
      </c>
      <c r="AO7" s="29">
        <v>47771</v>
      </c>
      <c r="AP7" s="29">
        <v>47863</v>
      </c>
      <c r="AQ7" s="29">
        <v>47953</v>
      </c>
      <c r="AR7" s="29">
        <v>48044</v>
      </c>
      <c r="AS7" s="29">
        <v>48136</v>
      </c>
      <c r="AT7" s="29">
        <v>48228</v>
      </c>
      <c r="AU7" s="29">
        <v>48319</v>
      </c>
      <c r="AV7" s="29">
        <v>48410</v>
      </c>
      <c r="AW7" s="29">
        <v>48502</v>
      </c>
      <c r="AX7" s="29">
        <v>48594</v>
      </c>
      <c r="AY7" s="29">
        <v>48684</v>
      </c>
      <c r="AZ7" s="29">
        <v>48775</v>
      </c>
      <c r="BA7" s="29">
        <v>48867</v>
      </c>
      <c r="BB7" s="29">
        <v>48959</v>
      </c>
      <c r="BC7" s="29">
        <v>49049</v>
      </c>
      <c r="BD7" s="29">
        <v>49140</v>
      </c>
      <c r="BE7" s="29">
        <v>49232</v>
      </c>
      <c r="BF7" s="29">
        <v>49324</v>
      </c>
      <c r="BG7" s="29">
        <v>49414</v>
      </c>
    </row>
    <row r="8" spans="2:59" x14ac:dyDescent="0.25">
      <c r="B8" s="7" t="s">
        <v>29</v>
      </c>
      <c r="C8" s="31">
        <f>+C2</f>
        <v>1557604290.8224077</v>
      </c>
      <c r="D8" s="31">
        <f>+C12</f>
        <v>1557604290.8224077</v>
      </c>
      <c r="E8" s="31">
        <f t="shared" ref="E8:BG8" si="2">+D12</f>
        <v>1557604290.8224077</v>
      </c>
      <c r="F8" s="31">
        <f t="shared" si="2"/>
        <v>1557604290.8224077</v>
      </c>
      <c r="G8" s="31">
        <f t="shared" si="2"/>
        <v>1557604290.8224077</v>
      </c>
      <c r="H8" s="31">
        <f t="shared" si="2"/>
        <v>1557604290.8224077</v>
      </c>
      <c r="I8" s="31">
        <f t="shared" si="2"/>
        <v>1557604290.8224077</v>
      </c>
      <c r="J8" s="31">
        <f t="shared" si="2"/>
        <v>1557604290.8224077</v>
      </c>
      <c r="K8" s="31">
        <f t="shared" si="2"/>
        <v>1557604290.8224077</v>
      </c>
      <c r="L8" s="31">
        <f t="shared" si="2"/>
        <v>1557604290.8224077</v>
      </c>
      <c r="M8" s="31">
        <f t="shared" si="2"/>
        <v>1557604290.8224077</v>
      </c>
      <c r="N8" s="31">
        <f t="shared" si="2"/>
        <v>1557604290.8224077</v>
      </c>
      <c r="O8" s="31">
        <f t="shared" si="2"/>
        <v>1557604290.8224077</v>
      </c>
      <c r="P8" s="31">
        <f t="shared" si="2"/>
        <v>1557604290.8224077</v>
      </c>
      <c r="Q8" s="31">
        <f t="shared" si="2"/>
        <v>1557604290.8224077</v>
      </c>
      <c r="R8" s="31">
        <f t="shared" si="2"/>
        <v>1557604290.8224077</v>
      </c>
      <c r="S8" s="31">
        <f t="shared" si="2"/>
        <v>1557604290.8224077</v>
      </c>
      <c r="T8" s="31">
        <f t="shared" si="2"/>
        <v>1506982151.3706794</v>
      </c>
      <c r="U8" s="31">
        <f t="shared" si="2"/>
        <v>1456360011.918951</v>
      </c>
      <c r="V8" s="31">
        <f t="shared" si="2"/>
        <v>1405737872.4672227</v>
      </c>
      <c r="W8" s="31">
        <f t="shared" si="2"/>
        <v>1355115733.0154943</v>
      </c>
      <c r="X8" s="31">
        <f t="shared" si="2"/>
        <v>1304493593.563766</v>
      </c>
      <c r="Y8" s="31">
        <f t="shared" si="2"/>
        <v>1253871454.1120377</v>
      </c>
      <c r="Z8" s="31">
        <f t="shared" si="2"/>
        <v>1203249314.6603093</v>
      </c>
      <c r="AA8" s="31">
        <f t="shared" si="2"/>
        <v>1152627175.208581</v>
      </c>
      <c r="AB8" s="31">
        <f t="shared" si="2"/>
        <v>1117581078.6650767</v>
      </c>
      <c r="AC8" s="31">
        <f t="shared" si="2"/>
        <v>1082534982.1215725</v>
      </c>
      <c r="AD8" s="31">
        <f t="shared" si="2"/>
        <v>1047488885.5780683</v>
      </c>
      <c r="AE8" s="31">
        <f t="shared" si="2"/>
        <v>1012442789.0345641</v>
      </c>
      <c r="AF8" s="31">
        <f t="shared" si="2"/>
        <v>977396692.49106002</v>
      </c>
      <c r="AG8" s="31">
        <f t="shared" si="2"/>
        <v>942350595.9475559</v>
      </c>
      <c r="AH8" s="31">
        <f t="shared" si="2"/>
        <v>907304499.40405178</v>
      </c>
      <c r="AI8" s="31">
        <f t="shared" si="2"/>
        <v>872258402.86054766</v>
      </c>
      <c r="AJ8" s="31">
        <f t="shared" si="2"/>
        <v>837212306.31704354</v>
      </c>
      <c r="AK8" s="31">
        <f t="shared" si="2"/>
        <v>802166209.77353942</v>
      </c>
      <c r="AL8" s="31">
        <f t="shared" si="2"/>
        <v>767120113.23003531</v>
      </c>
      <c r="AM8" s="31">
        <f t="shared" si="2"/>
        <v>732074016.68653119</v>
      </c>
      <c r="AN8" s="31">
        <f t="shared" si="2"/>
        <v>697027920.14302707</v>
      </c>
      <c r="AO8" s="31">
        <f t="shared" si="2"/>
        <v>661981823.59952295</v>
      </c>
      <c r="AP8" s="31">
        <f t="shared" si="2"/>
        <v>626935727.05601883</v>
      </c>
      <c r="AQ8" s="31">
        <f t="shared" si="2"/>
        <v>591889630.51251471</v>
      </c>
      <c r="AR8" s="31">
        <f t="shared" si="2"/>
        <v>556843533.96901059</v>
      </c>
      <c r="AS8" s="31">
        <f t="shared" si="2"/>
        <v>521797437.42550641</v>
      </c>
      <c r="AT8" s="31">
        <f t="shared" si="2"/>
        <v>486751340.88200223</v>
      </c>
      <c r="AU8" s="31">
        <f t="shared" si="2"/>
        <v>451705244.33849806</v>
      </c>
      <c r="AV8" s="31">
        <f t="shared" si="2"/>
        <v>416659147.79499388</v>
      </c>
      <c r="AW8" s="31">
        <f t="shared" si="2"/>
        <v>381613051.2514897</v>
      </c>
      <c r="AX8" s="31">
        <f t="shared" si="2"/>
        <v>346566954.70798552</v>
      </c>
      <c r="AY8" s="31">
        <f t="shared" si="2"/>
        <v>311520858.16448134</v>
      </c>
      <c r="AZ8" s="31">
        <f t="shared" si="2"/>
        <v>276474761.62097716</v>
      </c>
      <c r="BA8" s="31">
        <f t="shared" si="2"/>
        <v>241428665.07747298</v>
      </c>
      <c r="BB8" s="31">
        <f t="shared" si="2"/>
        <v>206382568.53396881</v>
      </c>
      <c r="BC8" s="31">
        <f t="shared" si="2"/>
        <v>171336471.99046463</v>
      </c>
      <c r="BD8" s="31">
        <f t="shared" si="2"/>
        <v>136290375.44696045</v>
      </c>
      <c r="BE8" s="31">
        <f t="shared" si="2"/>
        <v>101244278.90345627</v>
      </c>
      <c r="BF8" s="31">
        <f t="shared" si="2"/>
        <v>66198182.3599521</v>
      </c>
      <c r="BG8" s="31">
        <f t="shared" si="2"/>
        <v>33099091.179975934</v>
      </c>
    </row>
    <row r="9" spans="2:59" x14ac:dyDescent="0.25">
      <c r="B9" s="28" t="s">
        <v>31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f>+Resumen!E15</f>
        <v>3.2500000000000001E-2</v>
      </c>
      <c r="T9" s="30">
        <f>+Resumen!F15</f>
        <v>3.2500000000000001E-2</v>
      </c>
      <c r="U9" s="30">
        <f>+Resumen!G15</f>
        <v>3.2500000000000001E-2</v>
      </c>
      <c r="V9" s="30">
        <f>+Resumen!D16</f>
        <v>3.2500000000000001E-2</v>
      </c>
      <c r="W9" s="30">
        <f>+Resumen!E16</f>
        <v>3.2500000000000001E-2</v>
      </c>
      <c r="X9" s="30">
        <f>+Resumen!F16</f>
        <v>3.2500000000000001E-2</v>
      </c>
      <c r="Y9" s="30">
        <f>+Resumen!G16</f>
        <v>3.2500000000000001E-2</v>
      </c>
      <c r="Z9" s="30">
        <f>+Resumen!D17</f>
        <v>3.2500000000000001E-2</v>
      </c>
      <c r="AA9" s="30">
        <f>+Resumen!E17</f>
        <v>2.2500000000000003E-2</v>
      </c>
      <c r="AB9" s="30">
        <f>+Resumen!F17</f>
        <v>2.2500000000000003E-2</v>
      </c>
      <c r="AC9" s="30">
        <f>+Resumen!G17</f>
        <v>2.2500000000000003E-2</v>
      </c>
      <c r="AD9" s="30">
        <f>+Resumen!D18</f>
        <v>2.2499999999999999E-2</v>
      </c>
      <c r="AE9" s="30">
        <f>+Resumen!E18</f>
        <v>2.2499999999999999E-2</v>
      </c>
      <c r="AF9" s="30">
        <f>+Resumen!F18</f>
        <v>2.2499999999999999E-2</v>
      </c>
      <c r="AG9" s="30">
        <f>+Resumen!G18</f>
        <v>2.2499999999999999E-2</v>
      </c>
      <c r="AH9" s="30">
        <f>+Resumen!D19</f>
        <v>2.2499999999999999E-2</v>
      </c>
      <c r="AI9" s="30">
        <f>+Resumen!E19</f>
        <v>2.2499999999999999E-2</v>
      </c>
      <c r="AJ9" s="30">
        <f>+Resumen!F19</f>
        <v>2.2499999999999999E-2</v>
      </c>
      <c r="AK9" s="30">
        <f>+Resumen!G19</f>
        <v>2.2499999999999999E-2</v>
      </c>
      <c r="AL9" s="30">
        <f>+Resumen!D20</f>
        <v>2.2499999999999999E-2</v>
      </c>
      <c r="AM9" s="30">
        <f>+Resumen!E20</f>
        <v>2.2499999999999999E-2</v>
      </c>
      <c r="AN9" s="30">
        <f>+Resumen!F20</f>
        <v>2.2499999999999999E-2</v>
      </c>
      <c r="AO9" s="30">
        <f>+Resumen!G20</f>
        <v>2.2499999999999999E-2</v>
      </c>
      <c r="AP9" s="30">
        <f>+Resumen!D21</f>
        <v>2.2499999999999999E-2</v>
      </c>
      <c r="AQ9" s="30">
        <f>+Resumen!E21</f>
        <v>2.2499999999999999E-2</v>
      </c>
      <c r="AR9" s="30">
        <f>+Resumen!F21</f>
        <v>2.2499999999999999E-2</v>
      </c>
      <c r="AS9" s="30">
        <f>+Resumen!G21</f>
        <v>2.2499999999999999E-2</v>
      </c>
      <c r="AT9" s="30">
        <f>+Resumen!D22</f>
        <v>2.2499999999999999E-2</v>
      </c>
      <c r="AU9" s="30">
        <f>+Resumen!E22</f>
        <v>2.2499999999999999E-2</v>
      </c>
      <c r="AV9" s="30">
        <f>+Resumen!F22</f>
        <v>2.2499999999999999E-2</v>
      </c>
      <c r="AW9" s="30">
        <f>+Resumen!G22</f>
        <v>2.2499999999999999E-2</v>
      </c>
      <c r="AX9" s="30">
        <f>+Resumen!D23</f>
        <v>2.2499999999999999E-2</v>
      </c>
      <c r="AY9" s="30">
        <f>+Resumen!E23</f>
        <v>2.2499999999999999E-2</v>
      </c>
      <c r="AZ9" s="30">
        <f>+Resumen!F23</f>
        <v>2.2499999999999999E-2</v>
      </c>
      <c r="BA9" s="30">
        <f>+Resumen!G23</f>
        <v>2.2499999999999999E-2</v>
      </c>
      <c r="BB9" s="30">
        <f>+Resumen!D24</f>
        <v>2.2499999999999999E-2</v>
      </c>
      <c r="BC9" s="30">
        <f>+Resumen!E24</f>
        <v>2.2499999999999999E-2</v>
      </c>
      <c r="BD9" s="30">
        <f>+Resumen!F24</f>
        <v>2.2499999999999999E-2</v>
      </c>
      <c r="BE9" s="30">
        <f>+Resumen!G24</f>
        <v>2.2499999999999999E-2</v>
      </c>
      <c r="BF9" s="30">
        <f>+Resumen!D25</f>
        <v>2.1250000000000002E-2</v>
      </c>
      <c r="BG9" s="30">
        <f>+Resumen!E25</f>
        <v>2.1250000000000002E-2</v>
      </c>
    </row>
    <row r="10" spans="2:59" x14ac:dyDescent="0.25">
      <c r="B10" s="28" t="s">
        <v>21</v>
      </c>
      <c r="D10" s="31">
        <f>+D9*$C$8</f>
        <v>0</v>
      </c>
      <c r="E10" s="31">
        <f t="shared" ref="E10:BG10" si="3">+E9*$C$8</f>
        <v>0</v>
      </c>
      <c r="F10" s="31">
        <f t="shared" si="3"/>
        <v>0</v>
      </c>
      <c r="G10" s="31">
        <f t="shared" si="3"/>
        <v>0</v>
      </c>
      <c r="H10" s="31">
        <f t="shared" si="3"/>
        <v>0</v>
      </c>
      <c r="I10" s="31">
        <f t="shared" si="3"/>
        <v>0</v>
      </c>
      <c r="J10" s="31">
        <f t="shared" si="3"/>
        <v>0</v>
      </c>
      <c r="K10" s="31">
        <f t="shared" si="3"/>
        <v>0</v>
      </c>
      <c r="L10" s="31">
        <f t="shared" si="3"/>
        <v>0</v>
      </c>
      <c r="M10" s="31">
        <f t="shared" si="3"/>
        <v>0</v>
      </c>
      <c r="N10" s="31">
        <f t="shared" si="3"/>
        <v>0</v>
      </c>
      <c r="O10" s="31">
        <f t="shared" si="3"/>
        <v>0</v>
      </c>
      <c r="P10" s="31">
        <f t="shared" si="3"/>
        <v>0</v>
      </c>
      <c r="Q10" s="31">
        <f t="shared" si="3"/>
        <v>0</v>
      </c>
      <c r="R10" s="31">
        <f t="shared" si="3"/>
        <v>0</v>
      </c>
      <c r="S10" s="31">
        <f t="shared" si="3"/>
        <v>50622139.451728255</v>
      </c>
      <c r="T10" s="31">
        <f t="shared" si="3"/>
        <v>50622139.451728255</v>
      </c>
      <c r="U10" s="31">
        <f t="shared" si="3"/>
        <v>50622139.451728255</v>
      </c>
      <c r="V10" s="31">
        <f t="shared" si="3"/>
        <v>50622139.451728255</v>
      </c>
      <c r="W10" s="31">
        <f t="shared" si="3"/>
        <v>50622139.451728255</v>
      </c>
      <c r="X10" s="31">
        <f t="shared" si="3"/>
        <v>50622139.451728255</v>
      </c>
      <c r="Y10" s="31">
        <f t="shared" si="3"/>
        <v>50622139.451728255</v>
      </c>
      <c r="Z10" s="31">
        <f t="shared" si="3"/>
        <v>50622139.451728255</v>
      </c>
      <c r="AA10" s="31">
        <f t="shared" si="3"/>
        <v>35046096.543504179</v>
      </c>
      <c r="AB10" s="31">
        <f t="shared" si="3"/>
        <v>35046096.543504179</v>
      </c>
      <c r="AC10" s="31">
        <f t="shared" si="3"/>
        <v>35046096.543504179</v>
      </c>
      <c r="AD10" s="31">
        <f t="shared" si="3"/>
        <v>35046096.543504171</v>
      </c>
      <c r="AE10" s="31">
        <f t="shared" si="3"/>
        <v>35046096.543504171</v>
      </c>
      <c r="AF10" s="31">
        <f t="shared" si="3"/>
        <v>35046096.543504171</v>
      </c>
      <c r="AG10" s="31">
        <f t="shared" si="3"/>
        <v>35046096.543504171</v>
      </c>
      <c r="AH10" s="31">
        <f t="shared" si="3"/>
        <v>35046096.543504171</v>
      </c>
      <c r="AI10" s="31">
        <f t="shared" si="3"/>
        <v>35046096.543504171</v>
      </c>
      <c r="AJ10" s="31">
        <f t="shared" si="3"/>
        <v>35046096.543504171</v>
      </c>
      <c r="AK10" s="31">
        <f t="shared" si="3"/>
        <v>35046096.543504171</v>
      </c>
      <c r="AL10" s="31">
        <f t="shared" si="3"/>
        <v>35046096.543504171</v>
      </c>
      <c r="AM10" s="31">
        <f t="shared" si="3"/>
        <v>35046096.543504171</v>
      </c>
      <c r="AN10" s="31">
        <f t="shared" si="3"/>
        <v>35046096.543504171</v>
      </c>
      <c r="AO10" s="31">
        <f t="shared" si="3"/>
        <v>35046096.543504171</v>
      </c>
      <c r="AP10" s="31">
        <f t="shared" si="3"/>
        <v>35046096.543504171</v>
      </c>
      <c r="AQ10" s="31">
        <f t="shared" si="3"/>
        <v>35046096.543504171</v>
      </c>
      <c r="AR10" s="31">
        <f t="shared" si="3"/>
        <v>35046096.543504171</v>
      </c>
      <c r="AS10" s="31">
        <f t="shared" si="3"/>
        <v>35046096.543504171</v>
      </c>
      <c r="AT10" s="31">
        <f t="shared" si="3"/>
        <v>35046096.543504171</v>
      </c>
      <c r="AU10" s="31">
        <f t="shared" si="3"/>
        <v>35046096.543504171</v>
      </c>
      <c r="AV10" s="31">
        <f t="shared" si="3"/>
        <v>35046096.543504171</v>
      </c>
      <c r="AW10" s="31">
        <f t="shared" si="3"/>
        <v>35046096.543504171</v>
      </c>
      <c r="AX10" s="31">
        <f t="shared" si="3"/>
        <v>35046096.543504171</v>
      </c>
      <c r="AY10" s="31">
        <f t="shared" si="3"/>
        <v>35046096.543504171</v>
      </c>
      <c r="AZ10" s="31">
        <f t="shared" si="3"/>
        <v>35046096.543504171</v>
      </c>
      <c r="BA10" s="31">
        <f t="shared" si="3"/>
        <v>35046096.543504171</v>
      </c>
      <c r="BB10" s="31">
        <f t="shared" si="3"/>
        <v>35046096.543504171</v>
      </c>
      <c r="BC10" s="31">
        <f t="shared" si="3"/>
        <v>35046096.543504171</v>
      </c>
      <c r="BD10" s="31">
        <f t="shared" si="3"/>
        <v>35046096.543504171</v>
      </c>
      <c r="BE10" s="31">
        <f t="shared" si="3"/>
        <v>35046096.543504171</v>
      </c>
      <c r="BF10" s="31">
        <f t="shared" si="3"/>
        <v>33099091.179976165</v>
      </c>
      <c r="BG10" s="31">
        <f t="shared" si="3"/>
        <v>33099091.179976165</v>
      </c>
    </row>
    <row r="11" spans="2:59" x14ac:dyDescent="0.25">
      <c r="B11" s="28" t="s">
        <v>3</v>
      </c>
      <c r="D11" s="31">
        <f>+(D7-C7)/360*C3*C8</f>
        <v>1817205.0059594759</v>
      </c>
      <c r="E11" s="31">
        <f t="shared" ref="E11:R11" si="4">+D8*$C$4</f>
        <v>7788021.4541120389</v>
      </c>
      <c r="F11" s="31">
        <f t="shared" si="4"/>
        <v>7788021.4541120389</v>
      </c>
      <c r="G11" s="31">
        <f t="shared" si="4"/>
        <v>7788021.4541120389</v>
      </c>
      <c r="H11" s="31">
        <f t="shared" si="4"/>
        <v>7788021.4541120389</v>
      </c>
      <c r="I11" s="31">
        <f t="shared" si="4"/>
        <v>7788021.4541120389</v>
      </c>
      <c r="J11" s="31">
        <f t="shared" si="4"/>
        <v>7788021.4541120389</v>
      </c>
      <c r="K11" s="31">
        <f t="shared" si="4"/>
        <v>7788021.4541120389</v>
      </c>
      <c r="L11" s="31">
        <f t="shared" si="4"/>
        <v>7788021.4541120389</v>
      </c>
      <c r="M11" s="31">
        <f t="shared" si="4"/>
        <v>7788021.4541120389</v>
      </c>
      <c r="N11" s="31">
        <f t="shared" si="4"/>
        <v>7788021.4541120389</v>
      </c>
      <c r="O11" s="31">
        <f t="shared" si="4"/>
        <v>7788021.4541120389</v>
      </c>
      <c r="P11" s="31">
        <f t="shared" si="4"/>
        <v>7788021.4541120389</v>
      </c>
      <c r="Q11" s="31">
        <f t="shared" si="4"/>
        <v>7788021.4541120389</v>
      </c>
      <c r="R11" s="31">
        <f t="shared" si="4"/>
        <v>7788021.4541120389</v>
      </c>
      <c r="S11" s="31">
        <f>+R8*$C$4</f>
        <v>7788021.4541120389</v>
      </c>
      <c r="T11" s="31">
        <f>+S12*$C$4</f>
        <v>7534910.756853397</v>
      </c>
      <c r="U11" s="31">
        <f t="shared" ref="U11:BG11" si="5">+T12*$C$4</f>
        <v>7281800.0595947551</v>
      </c>
      <c r="V11" s="31">
        <f t="shared" si="5"/>
        <v>7028689.362336114</v>
      </c>
      <c r="W11" s="31">
        <f t="shared" si="5"/>
        <v>6775578.6650774721</v>
      </c>
      <c r="X11" s="31">
        <f t="shared" si="5"/>
        <v>6522467.9678188302</v>
      </c>
      <c r="Y11" s="31">
        <f t="shared" si="5"/>
        <v>6269357.2705601882</v>
      </c>
      <c r="Z11" s="31">
        <f t="shared" si="5"/>
        <v>6016246.5733015463</v>
      </c>
      <c r="AA11" s="31">
        <f t="shared" si="5"/>
        <v>5763135.8760429053</v>
      </c>
      <c r="AB11" s="31">
        <f t="shared" si="5"/>
        <v>5587905.3933253838</v>
      </c>
      <c r="AC11" s="31">
        <f t="shared" si="5"/>
        <v>5412674.9106078623</v>
      </c>
      <c r="AD11" s="31">
        <f t="shared" si="5"/>
        <v>5237444.4278903417</v>
      </c>
      <c r="AE11" s="31">
        <f t="shared" si="5"/>
        <v>5062213.9451728212</v>
      </c>
      <c r="AF11" s="31">
        <f t="shared" si="5"/>
        <v>4886983.4624553006</v>
      </c>
      <c r="AG11" s="31">
        <f t="shared" si="5"/>
        <v>4711752.9797377801</v>
      </c>
      <c r="AH11" s="31">
        <f t="shared" si="5"/>
        <v>4536522.4970202586</v>
      </c>
      <c r="AI11" s="31">
        <f t="shared" si="5"/>
        <v>4361292.014302738</v>
      </c>
      <c r="AJ11" s="31">
        <f t="shared" si="5"/>
        <v>4186061.5315852179</v>
      </c>
      <c r="AK11" s="31">
        <f t="shared" si="5"/>
        <v>4010831.0488676974</v>
      </c>
      <c r="AL11" s="31">
        <f t="shared" si="5"/>
        <v>3835600.5661501768</v>
      </c>
      <c r="AM11" s="31">
        <f t="shared" si="5"/>
        <v>3660370.0834326558</v>
      </c>
      <c r="AN11" s="31">
        <f t="shared" si="5"/>
        <v>3485139.6007151352</v>
      </c>
      <c r="AO11" s="31">
        <f t="shared" si="5"/>
        <v>3309909.1179976147</v>
      </c>
      <c r="AP11" s="31">
        <f t="shared" si="5"/>
        <v>3134678.6352800941</v>
      </c>
      <c r="AQ11" s="31">
        <f t="shared" si="5"/>
        <v>2959448.1525625736</v>
      </c>
      <c r="AR11" s="31">
        <f t="shared" si="5"/>
        <v>2784217.669845053</v>
      </c>
      <c r="AS11" s="31">
        <f t="shared" si="5"/>
        <v>2608987.187127532</v>
      </c>
      <c r="AT11" s="31">
        <f t="shared" si="5"/>
        <v>2433756.7044100114</v>
      </c>
      <c r="AU11" s="31">
        <f t="shared" si="5"/>
        <v>2258526.2216924904</v>
      </c>
      <c r="AV11" s="31">
        <f t="shared" si="5"/>
        <v>2083295.7389749694</v>
      </c>
      <c r="AW11" s="31">
        <f t="shared" si="5"/>
        <v>1908065.2562574486</v>
      </c>
      <c r="AX11" s="31">
        <f t="shared" si="5"/>
        <v>1732834.7735399276</v>
      </c>
      <c r="AY11" s="31">
        <f t="shared" si="5"/>
        <v>1557604.2908224068</v>
      </c>
      <c r="AZ11" s="31">
        <f t="shared" si="5"/>
        <v>1382373.8081048857</v>
      </c>
      <c r="BA11" s="31">
        <f t="shared" si="5"/>
        <v>1207143.325387365</v>
      </c>
      <c r="BB11" s="31">
        <f t="shared" si="5"/>
        <v>1031912.842669844</v>
      </c>
      <c r="BC11" s="31">
        <f t="shared" si="5"/>
        <v>856682.35995232314</v>
      </c>
      <c r="BD11" s="31">
        <f t="shared" si="5"/>
        <v>681451.87723480223</v>
      </c>
      <c r="BE11" s="31">
        <f t="shared" si="5"/>
        <v>506221.39451728138</v>
      </c>
      <c r="BF11" s="31">
        <f t="shared" si="5"/>
        <v>330990.91179976048</v>
      </c>
      <c r="BG11" s="31">
        <f t="shared" si="5"/>
        <v>165495.45589987969</v>
      </c>
    </row>
    <row r="12" spans="2:59" x14ac:dyDescent="0.25">
      <c r="B12" s="7" t="s">
        <v>30</v>
      </c>
      <c r="C12" s="31">
        <f>+C8</f>
        <v>1557604290.8224077</v>
      </c>
      <c r="D12" s="31">
        <f>+D8-D10</f>
        <v>1557604290.8224077</v>
      </c>
      <c r="E12" s="31">
        <f t="shared" ref="E12:BG12" si="6">+E8-E10</f>
        <v>1557604290.8224077</v>
      </c>
      <c r="F12" s="31">
        <f t="shared" si="6"/>
        <v>1557604290.8224077</v>
      </c>
      <c r="G12" s="31">
        <f t="shared" si="6"/>
        <v>1557604290.8224077</v>
      </c>
      <c r="H12" s="31">
        <f t="shared" si="6"/>
        <v>1557604290.8224077</v>
      </c>
      <c r="I12" s="31">
        <f t="shared" si="6"/>
        <v>1557604290.8224077</v>
      </c>
      <c r="J12" s="31">
        <f t="shared" si="6"/>
        <v>1557604290.8224077</v>
      </c>
      <c r="K12" s="31">
        <f t="shared" si="6"/>
        <v>1557604290.8224077</v>
      </c>
      <c r="L12" s="31">
        <f t="shared" si="6"/>
        <v>1557604290.8224077</v>
      </c>
      <c r="M12" s="31">
        <f t="shared" si="6"/>
        <v>1557604290.8224077</v>
      </c>
      <c r="N12" s="31">
        <f t="shared" si="6"/>
        <v>1557604290.8224077</v>
      </c>
      <c r="O12" s="31">
        <f t="shared" si="6"/>
        <v>1557604290.8224077</v>
      </c>
      <c r="P12" s="31">
        <f t="shared" si="6"/>
        <v>1557604290.8224077</v>
      </c>
      <c r="Q12" s="31">
        <f t="shared" si="6"/>
        <v>1557604290.8224077</v>
      </c>
      <c r="R12" s="31">
        <f t="shared" si="6"/>
        <v>1557604290.8224077</v>
      </c>
      <c r="S12" s="31">
        <f t="shared" si="6"/>
        <v>1506982151.3706794</v>
      </c>
      <c r="T12" s="31">
        <f t="shared" si="6"/>
        <v>1456360011.918951</v>
      </c>
      <c r="U12" s="31">
        <f t="shared" si="6"/>
        <v>1405737872.4672227</v>
      </c>
      <c r="V12" s="31">
        <f t="shared" si="6"/>
        <v>1355115733.0154943</v>
      </c>
      <c r="W12" s="31">
        <f t="shared" si="6"/>
        <v>1304493593.563766</v>
      </c>
      <c r="X12" s="31">
        <f t="shared" si="6"/>
        <v>1253871454.1120377</v>
      </c>
      <c r="Y12" s="31">
        <f t="shared" si="6"/>
        <v>1203249314.6603093</v>
      </c>
      <c r="Z12" s="31">
        <f t="shared" si="6"/>
        <v>1152627175.208581</v>
      </c>
      <c r="AA12" s="31">
        <f t="shared" si="6"/>
        <v>1117581078.6650767</v>
      </c>
      <c r="AB12" s="31">
        <f t="shared" si="6"/>
        <v>1082534982.1215725</v>
      </c>
      <c r="AC12" s="31">
        <f t="shared" si="6"/>
        <v>1047488885.5780683</v>
      </c>
      <c r="AD12" s="31">
        <f t="shared" si="6"/>
        <v>1012442789.0345641</v>
      </c>
      <c r="AE12" s="31">
        <f t="shared" si="6"/>
        <v>977396692.49106002</v>
      </c>
      <c r="AF12" s="31">
        <f t="shared" si="6"/>
        <v>942350595.9475559</v>
      </c>
      <c r="AG12" s="31">
        <f t="shared" si="6"/>
        <v>907304499.40405178</v>
      </c>
      <c r="AH12" s="31">
        <f t="shared" si="6"/>
        <v>872258402.86054766</v>
      </c>
      <c r="AI12" s="31">
        <f t="shared" si="6"/>
        <v>837212306.31704354</v>
      </c>
      <c r="AJ12" s="31">
        <f t="shared" si="6"/>
        <v>802166209.77353942</v>
      </c>
      <c r="AK12" s="31">
        <f t="shared" si="6"/>
        <v>767120113.23003531</v>
      </c>
      <c r="AL12" s="31">
        <f t="shared" si="6"/>
        <v>732074016.68653119</v>
      </c>
      <c r="AM12" s="31">
        <f t="shared" si="6"/>
        <v>697027920.14302707</v>
      </c>
      <c r="AN12" s="31">
        <f t="shared" si="6"/>
        <v>661981823.59952295</v>
      </c>
      <c r="AO12" s="31">
        <f t="shared" si="6"/>
        <v>626935727.05601883</v>
      </c>
      <c r="AP12" s="31">
        <f t="shared" si="6"/>
        <v>591889630.51251471</v>
      </c>
      <c r="AQ12" s="31">
        <f t="shared" si="6"/>
        <v>556843533.96901059</v>
      </c>
      <c r="AR12" s="31">
        <f t="shared" si="6"/>
        <v>521797437.42550641</v>
      </c>
      <c r="AS12" s="31">
        <f t="shared" si="6"/>
        <v>486751340.88200223</v>
      </c>
      <c r="AT12" s="31">
        <f t="shared" si="6"/>
        <v>451705244.33849806</v>
      </c>
      <c r="AU12" s="31">
        <f t="shared" si="6"/>
        <v>416659147.79499388</v>
      </c>
      <c r="AV12" s="31">
        <f t="shared" si="6"/>
        <v>381613051.2514897</v>
      </c>
      <c r="AW12" s="31">
        <f t="shared" si="6"/>
        <v>346566954.70798552</v>
      </c>
      <c r="AX12" s="31">
        <f t="shared" si="6"/>
        <v>311520858.16448134</v>
      </c>
      <c r="AY12" s="31">
        <f t="shared" si="6"/>
        <v>276474761.62097716</v>
      </c>
      <c r="AZ12" s="31">
        <f t="shared" si="6"/>
        <v>241428665.07747298</v>
      </c>
      <c r="BA12" s="31">
        <f t="shared" si="6"/>
        <v>206382568.53396881</v>
      </c>
      <c r="BB12" s="31">
        <f t="shared" si="6"/>
        <v>171336471.99046463</v>
      </c>
      <c r="BC12" s="31">
        <f t="shared" si="6"/>
        <v>136290375.44696045</v>
      </c>
      <c r="BD12" s="31">
        <f t="shared" si="6"/>
        <v>101244278.90345627</v>
      </c>
      <c r="BE12" s="31">
        <f t="shared" si="6"/>
        <v>66198182.3599521</v>
      </c>
      <c r="BF12" s="31">
        <f t="shared" si="6"/>
        <v>33099091.179975934</v>
      </c>
      <c r="BG12" s="31">
        <f t="shared" si="6"/>
        <v>-2.3096799850463867E-7</v>
      </c>
    </row>
    <row r="14" spans="2:59" s="7" customFormat="1" x14ac:dyDescent="0.25">
      <c r="B14" s="7" t="s">
        <v>4</v>
      </c>
      <c r="D14" s="38">
        <f>+D11+D10</f>
        <v>1817205.0059594759</v>
      </c>
      <c r="E14" s="38">
        <f t="shared" ref="E14:BG14" si="7">+E11+E10</f>
        <v>7788021.4541120389</v>
      </c>
      <c r="F14" s="38">
        <f t="shared" si="7"/>
        <v>7788021.4541120389</v>
      </c>
      <c r="G14" s="38">
        <f t="shared" si="7"/>
        <v>7788021.4541120389</v>
      </c>
      <c r="H14" s="38">
        <f t="shared" si="7"/>
        <v>7788021.4541120389</v>
      </c>
      <c r="I14" s="38">
        <f t="shared" si="7"/>
        <v>7788021.4541120389</v>
      </c>
      <c r="J14" s="38">
        <f t="shared" si="7"/>
        <v>7788021.4541120389</v>
      </c>
      <c r="K14" s="38">
        <f t="shared" si="7"/>
        <v>7788021.4541120389</v>
      </c>
      <c r="L14" s="38">
        <f t="shared" si="7"/>
        <v>7788021.4541120389</v>
      </c>
      <c r="M14" s="38">
        <f t="shared" si="7"/>
        <v>7788021.4541120389</v>
      </c>
      <c r="N14" s="38">
        <f t="shared" si="7"/>
        <v>7788021.4541120389</v>
      </c>
      <c r="O14" s="38">
        <f t="shared" si="7"/>
        <v>7788021.4541120389</v>
      </c>
      <c r="P14" s="38">
        <f t="shared" si="7"/>
        <v>7788021.4541120389</v>
      </c>
      <c r="Q14" s="38">
        <f t="shared" si="7"/>
        <v>7788021.4541120389</v>
      </c>
      <c r="R14" s="38">
        <f t="shared" si="7"/>
        <v>7788021.4541120389</v>
      </c>
      <c r="S14" s="38">
        <f t="shared" si="7"/>
        <v>58410160.905840293</v>
      </c>
      <c r="T14" s="38">
        <f t="shared" si="7"/>
        <v>58157050.208581649</v>
      </c>
      <c r="U14" s="38">
        <f t="shared" si="7"/>
        <v>57903939.511323012</v>
      </c>
      <c r="V14" s="38">
        <f t="shared" si="7"/>
        <v>57650828.814064369</v>
      </c>
      <c r="W14" s="38">
        <f t="shared" si="7"/>
        <v>57397718.116805725</v>
      </c>
      <c r="X14" s="38">
        <f t="shared" si="7"/>
        <v>57144607.419547081</v>
      </c>
      <c r="Y14" s="38">
        <f t="shared" si="7"/>
        <v>56891496.722288445</v>
      </c>
      <c r="Z14" s="38">
        <f t="shared" si="7"/>
        <v>56638386.025029801</v>
      </c>
      <c r="AA14" s="38">
        <f t="shared" si="7"/>
        <v>40809232.419547081</v>
      </c>
      <c r="AB14" s="38">
        <f t="shared" si="7"/>
        <v>40634001.93682956</v>
      </c>
      <c r="AC14" s="38">
        <f t="shared" si="7"/>
        <v>40458771.454112038</v>
      </c>
      <c r="AD14" s="38">
        <f t="shared" si="7"/>
        <v>40283540.971394509</v>
      </c>
      <c r="AE14" s="38">
        <f t="shared" si="7"/>
        <v>40108310.488676995</v>
      </c>
      <c r="AF14" s="38">
        <f t="shared" si="7"/>
        <v>39933080.005959474</v>
      </c>
      <c r="AG14" s="38">
        <f t="shared" si="7"/>
        <v>39757849.523241952</v>
      </c>
      <c r="AH14" s="38">
        <f t="shared" si="7"/>
        <v>39582619.040524431</v>
      </c>
      <c r="AI14" s="38">
        <f t="shared" si="7"/>
        <v>39407388.557806909</v>
      </c>
      <c r="AJ14" s="38">
        <f t="shared" si="7"/>
        <v>39232158.075089388</v>
      </c>
      <c r="AK14" s="38">
        <f t="shared" si="7"/>
        <v>39056927.592371866</v>
      </c>
      <c r="AL14" s="38">
        <f t="shared" si="7"/>
        <v>38881697.109654345</v>
      </c>
      <c r="AM14" s="38">
        <f t="shared" si="7"/>
        <v>38706466.626936823</v>
      </c>
      <c r="AN14" s="38">
        <f t="shared" si="7"/>
        <v>38531236.144219309</v>
      </c>
      <c r="AO14" s="38">
        <f t="shared" si="7"/>
        <v>38356005.661501788</v>
      </c>
      <c r="AP14" s="38">
        <f t="shared" si="7"/>
        <v>38180775.178784266</v>
      </c>
      <c r="AQ14" s="38">
        <f t="shared" si="7"/>
        <v>38005544.696066745</v>
      </c>
      <c r="AR14" s="38">
        <f t="shared" si="7"/>
        <v>37830314.213349223</v>
      </c>
      <c r="AS14" s="38">
        <f t="shared" si="7"/>
        <v>37655083.730631702</v>
      </c>
      <c r="AT14" s="38">
        <f t="shared" si="7"/>
        <v>37479853.24791418</v>
      </c>
      <c r="AU14" s="38">
        <f t="shared" si="7"/>
        <v>37304622.765196659</v>
      </c>
      <c r="AV14" s="38">
        <f t="shared" si="7"/>
        <v>37129392.282479137</v>
      </c>
      <c r="AW14" s="38">
        <f t="shared" si="7"/>
        <v>36954161.799761623</v>
      </c>
      <c r="AX14" s="38">
        <f t="shared" si="7"/>
        <v>36778931.317044102</v>
      </c>
      <c r="AY14" s="38">
        <f t="shared" si="7"/>
        <v>36603700.83432658</v>
      </c>
      <c r="AZ14" s="38">
        <f t="shared" si="7"/>
        <v>36428470.351609059</v>
      </c>
      <c r="BA14" s="38">
        <f t="shared" si="7"/>
        <v>36253239.868891537</v>
      </c>
      <c r="BB14" s="38">
        <f t="shared" si="7"/>
        <v>36078009.386174016</v>
      </c>
      <c r="BC14" s="38">
        <f t="shared" si="7"/>
        <v>35902778.903456494</v>
      </c>
      <c r="BD14" s="38">
        <f t="shared" si="7"/>
        <v>35727548.420738973</v>
      </c>
      <c r="BE14" s="38">
        <f t="shared" si="7"/>
        <v>35552317.938021451</v>
      </c>
      <c r="BF14" s="38">
        <f t="shared" si="7"/>
        <v>33430082.091775924</v>
      </c>
      <c r="BG14" s="38">
        <f t="shared" si="7"/>
        <v>33264586.635876045</v>
      </c>
    </row>
    <row r="16" spans="2:59" s="7" customFormat="1" x14ac:dyDescent="0.25">
      <c r="B16" s="7" t="s">
        <v>34</v>
      </c>
      <c r="C16" s="38">
        <f>+C8*C5/100</f>
        <v>1557604290.8224077</v>
      </c>
      <c r="D16" s="38">
        <f>-D14</f>
        <v>-1817205.0059594759</v>
      </c>
      <c r="E16" s="38">
        <f t="shared" ref="E16:BG16" si="8">-E14</f>
        <v>-7788021.4541120389</v>
      </c>
      <c r="F16" s="38">
        <f t="shared" si="8"/>
        <v>-7788021.4541120389</v>
      </c>
      <c r="G16" s="38">
        <f t="shared" si="8"/>
        <v>-7788021.4541120389</v>
      </c>
      <c r="H16" s="38">
        <f t="shared" si="8"/>
        <v>-7788021.4541120389</v>
      </c>
      <c r="I16" s="38">
        <f t="shared" si="8"/>
        <v>-7788021.4541120389</v>
      </c>
      <c r="J16" s="38">
        <f t="shared" si="8"/>
        <v>-7788021.4541120389</v>
      </c>
      <c r="K16" s="38">
        <f t="shared" si="8"/>
        <v>-7788021.4541120389</v>
      </c>
      <c r="L16" s="38">
        <f t="shared" si="8"/>
        <v>-7788021.4541120389</v>
      </c>
      <c r="M16" s="38">
        <f t="shared" si="8"/>
        <v>-7788021.4541120389</v>
      </c>
      <c r="N16" s="38">
        <f t="shared" si="8"/>
        <v>-7788021.4541120389</v>
      </c>
      <c r="O16" s="38">
        <f t="shared" si="8"/>
        <v>-7788021.4541120389</v>
      </c>
      <c r="P16" s="38">
        <f t="shared" si="8"/>
        <v>-7788021.4541120389</v>
      </c>
      <c r="Q16" s="38">
        <f t="shared" si="8"/>
        <v>-7788021.4541120389</v>
      </c>
      <c r="R16" s="38">
        <f t="shared" si="8"/>
        <v>-7788021.4541120389</v>
      </c>
      <c r="S16" s="38">
        <f t="shared" si="8"/>
        <v>-58410160.905840293</v>
      </c>
      <c r="T16" s="38">
        <f t="shared" si="8"/>
        <v>-58157050.208581649</v>
      </c>
      <c r="U16" s="38">
        <f t="shared" si="8"/>
        <v>-57903939.511323012</v>
      </c>
      <c r="V16" s="38">
        <f t="shared" si="8"/>
        <v>-57650828.814064369</v>
      </c>
      <c r="W16" s="38">
        <f t="shared" si="8"/>
        <v>-57397718.116805725</v>
      </c>
      <c r="X16" s="38">
        <f t="shared" si="8"/>
        <v>-57144607.419547081</v>
      </c>
      <c r="Y16" s="38">
        <f t="shared" si="8"/>
        <v>-56891496.722288445</v>
      </c>
      <c r="Z16" s="38">
        <f t="shared" si="8"/>
        <v>-56638386.025029801</v>
      </c>
      <c r="AA16" s="38">
        <f t="shared" si="8"/>
        <v>-40809232.419547081</v>
      </c>
      <c r="AB16" s="38">
        <f t="shared" si="8"/>
        <v>-40634001.93682956</v>
      </c>
      <c r="AC16" s="38">
        <f t="shared" si="8"/>
        <v>-40458771.454112038</v>
      </c>
      <c r="AD16" s="38">
        <f t="shared" si="8"/>
        <v>-40283540.971394509</v>
      </c>
      <c r="AE16" s="38">
        <f t="shared" si="8"/>
        <v>-40108310.488676995</v>
      </c>
      <c r="AF16" s="38">
        <f t="shared" si="8"/>
        <v>-39933080.005959474</v>
      </c>
      <c r="AG16" s="38">
        <f t="shared" si="8"/>
        <v>-39757849.523241952</v>
      </c>
      <c r="AH16" s="38">
        <f t="shared" si="8"/>
        <v>-39582619.040524431</v>
      </c>
      <c r="AI16" s="38">
        <f t="shared" si="8"/>
        <v>-39407388.557806909</v>
      </c>
      <c r="AJ16" s="38">
        <f t="shared" si="8"/>
        <v>-39232158.075089388</v>
      </c>
      <c r="AK16" s="38">
        <f t="shared" si="8"/>
        <v>-39056927.592371866</v>
      </c>
      <c r="AL16" s="38">
        <f t="shared" si="8"/>
        <v>-38881697.109654345</v>
      </c>
      <c r="AM16" s="38">
        <f t="shared" si="8"/>
        <v>-38706466.626936823</v>
      </c>
      <c r="AN16" s="38">
        <f t="shared" si="8"/>
        <v>-38531236.144219309</v>
      </c>
      <c r="AO16" s="38">
        <f t="shared" si="8"/>
        <v>-38356005.661501788</v>
      </c>
      <c r="AP16" s="38">
        <f t="shared" si="8"/>
        <v>-38180775.178784266</v>
      </c>
      <c r="AQ16" s="38">
        <f t="shared" si="8"/>
        <v>-38005544.696066745</v>
      </c>
      <c r="AR16" s="38">
        <f t="shared" si="8"/>
        <v>-37830314.213349223</v>
      </c>
      <c r="AS16" s="38">
        <f t="shared" si="8"/>
        <v>-37655083.730631702</v>
      </c>
      <c r="AT16" s="38">
        <f t="shared" si="8"/>
        <v>-37479853.24791418</v>
      </c>
      <c r="AU16" s="38">
        <f t="shared" si="8"/>
        <v>-37304622.765196659</v>
      </c>
      <c r="AV16" s="38">
        <f t="shared" si="8"/>
        <v>-37129392.282479137</v>
      </c>
      <c r="AW16" s="38">
        <f t="shared" si="8"/>
        <v>-36954161.799761623</v>
      </c>
      <c r="AX16" s="38">
        <f t="shared" si="8"/>
        <v>-36778931.317044102</v>
      </c>
      <c r="AY16" s="38">
        <f t="shared" si="8"/>
        <v>-36603700.83432658</v>
      </c>
      <c r="AZ16" s="38">
        <f t="shared" si="8"/>
        <v>-36428470.351609059</v>
      </c>
      <c r="BA16" s="38">
        <f t="shared" si="8"/>
        <v>-36253239.868891537</v>
      </c>
      <c r="BB16" s="38">
        <f t="shared" si="8"/>
        <v>-36078009.386174016</v>
      </c>
      <c r="BC16" s="38">
        <f t="shared" si="8"/>
        <v>-35902778.903456494</v>
      </c>
      <c r="BD16" s="38">
        <f t="shared" si="8"/>
        <v>-35727548.420738973</v>
      </c>
      <c r="BE16" s="38">
        <f t="shared" si="8"/>
        <v>-35552317.938021451</v>
      </c>
      <c r="BF16" s="38">
        <f t="shared" si="8"/>
        <v>-33430082.091775924</v>
      </c>
      <c r="BG16" s="38">
        <f t="shared" si="8"/>
        <v>-33264586.635876045</v>
      </c>
    </row>
    <row r="17" spans="2:59" x14ac:dyDescent="0.25">
      <c r="B17" s="7" t="s">
        <v>35</v>
      </c>
      <c r="C17" s="39">
        <f>XIRR(C16:BG16,C7:BG7)</f>
        <v>2.0135793089866648E-2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</row>
    <row r="18" spans="2:59" x14ac:dyDescent="0.25">
      <c r="B18" s="7" t="s">
        <v>44</v>
      </c>
      <c r="C18" s="48">
        <f>(((1+C17)^0.25)-1)*4</f>
        <v>1.9985510811676654E-2</v>
      </c>
      <c r="D18" s="6"/>
    </row>
    <row r="19" spans="2:59" x14ac:dyDescent="0.25">
      <c r="D19" s="6"/>
    </row>
    <row r="20" spans="2:59" x14ac:dyDescent="0.25">
      <c r="B20" s="7" t="s">
        <v>43</v>
      </c>
      <c r="D20" s="6"/>
    </row>
    <row r="21" spans="2:59" x14ac:dyDescent="0.25">
      <c r="D21" s="46">
        <f t="shared" ref="D21:AI21" si="9">D11/$D$12</f>
        <v>1.1666666666666668E-3</v>
      </c>
      <c r="E21" s="46">
        <f t="shared" si="9"/>
        <v>5.0000000000000001E-3</v>
      </c>
      <c r="F21" s="46">
        <f t="shared" si="9"/>
        <v>5.0000000000000001E-3</v>
      </c>
      <c r="G21" s="46">
        <f t="shared" si="9"/>
        <v>5.0000000000000001E-3</v>
      </c>
      <c r="H21" s="46">
        <f t="shared" si="9"/>
        <v>5.0000000000000001E-3</v>
      </c>
      <c r="I21" s="46">
        <f t="shared" si="9"/>
        <v>5.0000000000000001E-3</v>
      </c>
      <c r="J21" s="46">
        <f t="shared" si="9"/>
        <v>5.0000000000000001E-3</v>
      </c>
      <c r="K21" s="46">
        <f t="shared" si="9"/>
        <v>5.0000000000000001E-3</v>
      </c>
      <c r="L21" s="46">
        <f t="shared" si="9"/>
        <v>5.0000000000000001E-3</v>
      </c>
      <c r="M21" s="46">
        <f t="shared" si="9"/>
        <v>5.0000000000000001E-3</v>
      </c>
      <c r="N21" s="46">
        <f t="shared" si="9"/>
        <v>5.0000000000000001E-3</v>
      </c>
      <c r="O21" s="46">
        <f t="shared" si="9"/>
        <v>5.0000000000000001E-3</v>
      </c>
      <c r="P21" s="46">
        <f t="shared" si="9"/>
        <v>5.0000000000000001E-3</v>
      </c>
      <c r="Q21" s="46">
        <f t="shared" si="9"/>
        <v>5.0000000000000001E-3</v>
      </c>
      <c r="R21" s="46">
        <f t="shared" si="9"/>
        <v>5.0000000000000001E-3</v>
      </c>
      <c r="S21" s="46">
        <f t="shared" si="9"/>
        <v>5.0000000000000001E-3</v>
      </c>
      <c r="T21" s="46">
        <f t="shared" si="9"/>
        <v>4.8374999999999998E-3</v>
      </c>
      <c r="U21" s="46">
        <f t="shared" si="9"/>
        <v>4.6749999999999995E-3</v>
      </c>
      <c r="V21" s="46">
        <f t="shared" si="9"/>
        <v>4.5124999999999992E-3</v>
      </c>
      <c r="W21" s="46">
        <f t="shared" si="9"/>
        <v>4.3499999999999988E-3</v>
      </c>
      <c r="X21" s="46">
        <f t="shared" si="9"/>
        <v>4.1874999999999985E-3</v>
      </c>
      <c r="Y21" s="46">
        <f t="shared" si="9"/>
        <v>4.0249999999999982E-3</v>
      </c>
      <c r="Z21" s="46">
        <f t="shared" si="9"/>
        <v>3.8624999999999979E-3</v>
      </c>
      <c r="AA21" s="46">
        <f t="shared" si="9"/>
        <v>3.699999999999998E-3</v>
      </c>
      <c r="AB21" s="46">
        <f t="shared" si="9"/>
        <v>3.5874999999999974E-3</v>
      </c>
      <c r="AC21" s="46">
        <f t="shared" si="9"/>
        <v>3.4749999999999972E-3</v>
      </c>
      <c r="AD21" s="46">
        <f t="shared" si="9"/>
        <v>3.3624999999999974E-3</v>
      </c>
      <c r="AE21" s="46">
        <f t="shared" si="9"/>
        <v>3.2499999999999977E-3</v>
      </c>
      <c r="AF21" s="46">
        <f t="shared" si="9"/>
        <v>3.1374999999999975E-3</v>
      </c>
      <c r="AG21" s="46">
        <f t="shared" si="9"/>
        <v>3.0249999999999977E-3</v>
      </c>
      <c r="AH21" s="46">
        <f t="shared" si="9"/>
        <v>2.9124999999999976E-3</v>
      </c>
      <c r="AI21" s="46">
        <f t="shared" si="9"/>
        <v>2.7999999999999978E-3</v>
      </c>
      <c r="AJ21" s="46">
        <f t="shared" ref="AJ21:BG21" si="10">AJ11/$D$12</f>
        <v>2.6874999999999981E-3</v>
      </c>
      <c r="AK21" s="46">
        <f t="shared" si="10"/>
        <v>2.5749999999999983E-3</v>
      </c>
      <c r="AL21" s="46">
        <f t="shared" si="10"/>
        <v>2.4624999999999985E-3</v>
      </c>
      <c r="AM21" s="46">
        <f t="shared" si="10"/>
        <v>2.3499999999999984E-3</v>
      </c>
      <c r="AN21" s="46">
        <f t="shared" si="10"/>
        <v>2.2374999999999986E-3</v>
      </c>
      <c r="AO21" s="46">
        <f t="shared" si="10"/>
        <v>2.1249999999999989E-3</v>
      </c>
      <c r="AP21" s="46">
        <f t="shared" si="10"/>
        <v>2.0124999999999991E-3</v>
      </c>
      <c r="AQ21" s="46">
        <f t="shared" si="10"/>
        <v>1.8999999999999993E-3</v>
      </c>
      <c r="AR21" s="46">
        <f t="shared" si="10"/>
        <v>1.7874999999999994E-3</v>
      </c>
      <c r="AS21" s="46">
        <f t="shared" si="10"/>
        <v>1.6749999999999994E-3</v>
      </c>
      <c r="AT21" s="46">
        <f t="shared" si="10"/>
        <v>1.5624999999999997E-3</v>
      </c>
      <c r="AU21" s="46">
        <f t="shared" si="10"/>
        <v>1.4499999999999995E-3</v>
      </c>
      <c r="AV21" s="46">
        <f t="shared" si="10"/>
        <v>1.3374999999999993E-3</v>
      </c>
      <c r="AW21" s="46">
        <f t="shared" si="10"/>
        <v>1.2249999999999995E-3</v>
      </c>
      <c r="AX21" s="46">
        <f t="shared" si="10"/>
        <v>1.1124999999999993E-3</v>
      </c>
      <c r="AY21" s="46">
        <f t="shared" si="10"/>
        <v>9.9999999999999937E-4</v>
      </c>
      <c r="AZ21" s="46">
        <f t="shared" si="10"/>
        <v>8.8749999999999929E-4</v>
      </c>
      <c r="BA21" s="46">
        <f t="shared" si="10"/>
        <v>7.7499999999999932E-4</v>
      </c>
      <c r="BB21" s="46">
        <f t="shared" si="10"/>
        <v>6.6249999999999935E-4</v>
      </c>
      <c r="BC21" s="46">
        <f t="shared" si="10"/>
        <v>5.4999999999999927E-4</v>
      </c>
      <c r="BD21" s="46">
        <f t="shared" si="10"/>
        <v>4.3749999999999925E-4</v>
      </c>
      <c r="BE21" s="46">
        <f t="shared" si="10"/>
        <v>3.2499999999999928E-4</v>
      </c>
      <c r="BF21" s="46">
        <f t="shared" si="10"/>
        <v>2.1249999999999926E-4</v>
      </c>
      <c r="BG21" s="46">
        <f t="shared" si="10"/>
        <v>1.0624999999999928E-4</v>
      </c>
    </row>
    <row r="22" spans="2:59" x14ac:dyDescent="0.25">
      <c r="E22" s="47">
        <f t="shared" ref="E22:AJ22" si="11">E9</f>
        <v>0</v>
      </c>
      <c r="F22" s="47">
        <f t="shared" si="11"/>
        <v>0</v>
      </c>
      <c r="G22" s="47">
        <f t="shared" si="11"/>
        <v>0</v>
      </c>
      <c r="H22" s="47">
        <f t="shared" si="11"/>
        <v>0</v>
      </c>
      <c r="I22" s="47">
        <f t="shared" si="11"/>
        <v>0</v>
      </c>
      <c r="J22" s="47">
        <f t="shared" si="11"/>
        <v>0</v>
      </c>
      <c r="K22" s="47">
        <f t="shared" si="11"/>
        <v>0</v>
      </c>
      <c r="L22" s="47">
        <f t="shared" si="11"/>
        <v>0</v>
      </c>
      <c r="M22" s="47">
        <f t="shared" si="11"/>
        <v>0</v>
      </c>
      <c r="N22" s="47">
        <f t="shared" si="11"/>
        <v>0</v>
      </c>
      <c r="O22" s="47">
        <f t="shared" si="11"/>
        <v>0</v>
      </c>
      <c r="P22" s="47">
        <f t="shared" si="11"/>
        <v>0</v>
      </c>
      <c r="Q22" s="47">
        <f t="shared" si="11"/>
        <v>0</v>
      </c>
      <c r="R22" s="47">
        <f t="shared" si="11"/>
        <v>0</v>
      </c>
      <c r="S22" s="47">
        <f t="shared" si="11"/>
        <v>3.2500000000000001E-2</v>
      </c>
      <c r="T22" s="47">
        <f t="shared" si="11"/>
        <v>3.2500000000000001E-2</v>
      </c>
      <c r="U22" s="47">
        <f t="shared" si="11"/>
        <v>3.2500000000000001E-2</v>
      </c>
      <c r="V22" s="47">
        <f t="shared" si="11"/>
        <v>3.2500000000000001E-2</v>
      </c>
      <c r="W22" s="47">
        <f t="shared" si="11"/>
        <v>3.2500000000000001E-2</v>
      </c>
      <c r="X22" s="47">
        <f t="shared" si="11"/>
        <v>3.2500000000000001E-2</v>
      </c>
      <c r="Y22" s="47">
        <f t="shared" si="11"/>
        <v>3.2500000000000001E-2</v>
      </c>
      <c r="Z22" s="47">
        <f t="shared" si="11"/>
        <v>3.2500000000000001E-2</v>
      </c>
      <c r="AA22" s="47">
        <f t="shared" si="11"/>
        <v>2.2500000000000003E-2</v>
      </c>
      <c r="AB22" s="47">
        <f t="shared" si="11"/>
        <v>2.2500000000000003E-2</v>
      </c>
      <c r="AC22" s="47">
        <f t="shared" si="11"/>
        <v>2.2500000000000003E-2</v>
      </c>
      <c r="AD22" s="47">
        <f t="shared" si="11"/>
        <v>2.2499999999999999E-2</v>
      </c>
      <c r="AE22" s="47">
        <f t="shared" si="11"/>
        <v>2.2499999999999999E-2</v>
      </c>
      <c r="AF22" s="47">
        <f t="shared" si="11"/>
        <v>2.2499999999999999E-2</v>
      </c>
      <c r="AG22" s="47">
        <f t="shared" si="11"/>
        <v>2.2499999999999999E-2</v>
      </c>
      <c r="AH22" s="47">
        <f t="shared" si="11"/>
        <v>2.2499999999999999E-2</v>
      </c>
      <c r="AI22" s="47">
        <f t="shared" si="11"/>
        <v>2.2499999999999999E-2</v>
      </c>
      <c r="AJ22" s="47">
        <f t="shared" si="11"/>
        <v>2.2499999999999999E-2</v>
      </c>
      <c r="AK22" s="47">
        <f t="shared" ref="AK22:BG22" si="12">AK9</f>
        <v>2.2499999999999999E-2</v>
      </c>
      <c r="AL22" s="47">
        <f t="shared" si="12"/>
        <v>2.2499999999999999E-2</v>
      </c>
      <c r="AM22" s="47">
        <f t="shared" si="12"/>
        <v>2.2499999999999999E-2</v>
      </c>
      <c r="AN22" s="47">
        <f t="shared" si="12"/>
        <v>2.2499999999999999E-2</v>
      </c>
      <c r="AO22" s="47">
        <f t="shared" si="12"/>
        <v>2.2499999999999999E-2</v>
      </c>
      <c r="AP22" s="47">
        <f t="shared" si="12"/>
        <v>2.2499999999999999E-2</v>
      </c>
      <c r="AQ22" s="47">
        <f t="shared" si="12"/>
        <v>2.2499999999999999E-2</v>
      </c>
      <c r="AR22" s="47">
        <f t="shared" si="12"/>
        <v>2.2499999999999999E-2</v>
      </c>
      <c r="AS22" s="47">
        <f t="shared" si="12"/>
        <v>2.2499999999999999E-2</v>
      </c>
      <c r="AT22" s="47">
        <f t="shared" si="12"/>
        <v>2.2499999999999999E-2</v>
      </c>
      <c r="AU22" s="47">
        <f t="shared" si="12"/>
        <v>2.2499999999999999E-2</v>
      </c>
      <c r="AV22" s="47">
        <f t="shared" si="12"/>
        <v>2.2499999999999999E-2</v>
      </c>
      <c r="AW22" s="47">
        <f t="shared" si="12"/>
        <v>2.2499999999999999E-2</v>
      </c>
      <c r="AX22" s="47">
        <f t="shared" si="12"/>
        <v>2.2499999999999999E-2</v>
      </c>
      <c r="AY22" s="47">
        <f t="shared" si="12"/>
        <v>2.2499999999999999E-2</v>
      </c>
      <c r="AZ22" s="47">
        <f t="shared" si="12"/>
        <v>2.2499999999999999E-2</v>
      </c>
      <c r="BA22" s="47">
        <f t="shared" si="12"/>
        <v>2.2499999999999999E-2</v>
      </c>
      <c r="BB22" s="47">
        <f t="shared" si="12"/>
        <v>2.2499999999999999E-2</v>
      </c>
      <c r="BC22" s="47">
        <f t="shared" si="12"/>
        <v>2.2499999999999999E-2</v>
      </c>
      <c r="BD22" s="47">
        <f t="shared" si="12"/>
        <v>2.2499999999999999E-2</v>
      </c>
      <c r="BE22" s="47">
        <f t="shared" si="12"/>
        <v>2.2499999999999999E-2</v>
      </c>
      <c r="BF22" s="47">
        <f t="shared" si="12"/>
        <v>2.1250000000000002E-2</v>
      </c>
      <c r="BG22" s="47">
        <f t="shared" si="12"/>
        <v>2.1250000000000002E-2</v>
      </c>
    </row>
    <row r="24" spans="2:59" x14ac:dyDescent="0.25">
      <c r="E24" s="47">
        <f t="shared" ref="E24:R24" si="13">E22+E21</f>
        <v>5.0000000000000001E-3</v>
      </c>
      <c r="F24" s="47">
        <f t="shared" si="13"/>
        <v>5.0000000000000001E-3</v>
      </c>
      <c r="G24" s="47">
        <f t="shared" si="13"/>
        <v>5.0000000000000001E-3</v>
      </c>
      <c r="H24" s="47">
        <f t="shared" si="13"/>
        <v>5.0000000000000001E-3</v>
      </c>
      <c r="I24" s="47">
        <f t="shared" si="13"/>
        <v>5.0000000000000001E-3</v>
      </c>
      <c r="J24" s="47">
        <f t="shared" si="13"/>
        <v>5.0000000000000001E-3</v>
      </c>
      <c r="K24" s="47">
        <f t="shared" si="13"/>
        <v>5.0000000000000001E-3</v>
      </c>
      <c r="L24" s="47">
        <f t="shared" si="13"/>
        <v>5.0000000000000001E-3</v>
      </c>
      <c r="M24" s="47">
        <f t="shared" si="13"/>
        <v>5.0000000000000001E-3</v>
      </c>
      <c r="N24" s="47">
        <f t="shared" si="13"/>
        <v>5.0000000000000001E-3</v>
      </c>
      <c r="O24" s="47">
        <f t="shared" si="13"/>
        <v>5.0000000000000001E-3</v>
      </c>
      <c r="P24" s="47">
        <f t="shared" si="13"/>
        <v>5.0000000000000001E-3</v>
      </c>
      <c r="Q24" s="47">
        <f t="shared" si="13"/>
        <v>5.0000000000000001E-3</v>
      </c>
      <c r="R24" s="47">
        <f t="shared" si="13"/>
        <v>5.0000000000000001E-3</v>
      </c>
      <c r="S24" s="47">
        <f>S22+S21</f>
        <v>3.7499999999999999E-2</v>
      </c>
      <c r="T24" s="47">
        <f t="shared" ref="T24:BG24" si="14">T22+T21</f>
        <v>3.7337500000000003E-2</v>
      </c>
      <c r="U24" s="47">
        <f t="shared" si="14"/>
        <v>3.7175E-2</v>
      </c>
      <c r="V24" s="47">
        <f t="shared" si="14"/>
        <v>3.7012500000000004E-2</v>
      </c>
      <c r="W24" s="47">
        <f t="shared" si="14"/>
        <v>3.6850000000000001E-2</v>
      </c>
      <c r="X24" s="47">
        <f t="shared" si="14"/>
        <v>3.6687499999999998E-2</v>
      </c>
      <c r="Y24" s="47">
        <f t="shared" si="14"/>
        <v>3.6525000000000002E-2</v>
      </c>
      <c r="Z24" s="47">
        <f t="shared" si="14"/>
        <v>3.6362499999999999E-2</v>
      </c>
      <c r="AA24" s="47">
        <f t="shared" si="14"/>
        <v>2.6200000000000001E-2</v>
      </c>
      <c r="AB24" s="47">
        <f t="shared" si="14"/>
        <v>2.60875E-2</v>
      </c>
      <c r="AC24" s="47">
        <f t="shared" si="14"/>
        <v>2.5974999999999998E-2</v>
      </c>
      <c r="AD24" s="47">
        <f t="shared" si="14"/>
        <v>2.5862499999999997E-2</v>
      </c>
      <c r="AE24" s="47">
        <f t="shared" si="14"/>
        <v>2.5749999999999995E-2</v>
      </c>
      <c r="AF24" s="47">
        <f t="shared" si="14"/>
        <v>2.5637499999999997E-2</v>
      </c>
      <c r="AG24" s="47">
        <f t="shared" si="14"/>
        <v>2.5524999999999996E-2</v>
      </c>
      <c r="AH24" s="47">
        <f t="shared" si="14"/>
        <v>2.5412499999999998E-2</v>
      </c>
      <c r="AI24" s="47">
        <f t="shared" si="14"/>
        <v>2.5299999999999996E-2</v>
      </c>
      <c r="AJ24" s="47">
        <f t="shared" si="14"/>
        <v>2.5187499999999998E-2</v>
      </c>
      <c r="AK24" s="47">
        <f t="shared" si="14"/>
        <v>2.5074999999999997E-2</v>
      </c>
      <c r="AL24" s="47">
        <f t="shared" si="14"/>
        <v>2.4962499999999999E-2</v>
      </c>
      <c r="AM24" s="47">
        <f t="shared" si="14"/>
        <v>2.4849999999999997E-2</v>
      </c>
      <c r="AN24" s="47">
        <f t="shared" si="14"/>
        <v>2.4737499999999999E-2</v>
      </c>
      <c r="AO24" s="47">
        <f t="shared" si="14"/>
        <v>2.4624999999999998E-2</v>
      </c>
      <c r="AP24" s="47">
        <f t="shared" si="14"/>
        <v>2.45125E-2</v>
      </c>
      <c r="AQ24" s="47">
        <f t="shared" si="14"/>
        <v>2.4399999999999998E-2</v>
      </c>
      <c r="AR24" s="47">
        <f t="shared" si="14"/>
        <v>2.42875E-2</v>
      </c>
      <c r="AS24" s="47">
        <f t="shared" si="14"/>
        <v>2.4174999999999999E-2</v>
      </c>
      <c r="AT24" s="47">
        <f t="shared" si="14"/>
        <v>2.4062500000000001E-2</v>
      </c>
      <c r="AU24" s="47">
        <f t="shared" si="14"/>
        <v>2.3949999999999999E-2</v>
      </c>
      <c r="AV24" s="47">
        <f t="shared" si="14"/>
        <v>2.3837499999999998E-2</v>
      </c>
      <c r="AW24" s="47">
        <f t="shared" si="14"/>
        <v>2.3725E-2</v>
      </c>
      <c r="AX24" s="47">
        <f t="shared" si="14"/>
        <v>2.3612499999999998E-2</v>
      </c>
      <c r="AY24" s="47">
        <f t="shared" si="14"/>
        <v>2.35E-2</v>
      </c>
      <c r="AZ24" s="47">
        <f t="shared" si="14"/>
        <v>2.3387499999999999E-2</v>
      </c>
      <c r="BA24" s="47">
        <f t="shared" si="14"/>
        <v>2.3274999999999997E-2</v>
      </c>
      <c r="BB24" s="47">
        <f t="shared" si="14"/>
        <v>2.3162499999999999E-2</v>
      </c>
      <c r="BC24" s="47">
        <f t="shared" si="14"/>
        <v>2.3049999999999998E-2</v>
      </c>
      <c r="BD24" s="47">
        <f t="shared" si="14"/>
        <v>2.29375E-2</v>
      </c>
      <c r="BE24" s="47">
        <f t="shared" si="14"/>
        <v>2.2824999999999998E-2</v>
      </c>
      <c r="BF24" s="47">
        <f t="shared" si="14"/>
        <v>2.1462500000000002E-2</v>
      </c>
      <c r="BG24" s="47">
        <f t="shared" si="14"/>
        <v>2.135625E-2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0351A-9B8E-4444-89AA-4AF8475C7A42}">
  <dimension ref="B1:BG24"/>
  <sheetViews>
    <sheetView workbookViewId="0">
      <selection activeCell="C18" sqref="C18"/>
    </sheetView>
  </sheetViews>
  <sheetFormatPr baseColWidth="10" defaultRowHeight="15" x14ac:dyDescent="0.25"/>
  <cols>
    <col min="1" max="1" width="3.5703125" style="28" customWidth="1"/>
    <col min="2" max="2" width="21.5703125" style="28" customWidth="1"/>
    <col min="3" max="3" width="17.85546875" style="28" bestFit="1" customWidth="1"/>
    <col min="4" max="53" width="12.5703125" style="28" bestFit="1" customWidth="1"/>
    <col min="54" max="59" width="11.5703125" style="28" bestFit="1" customWidth="1"/>
    <col min="60" max="16384" width="11.42578125" style="28"/>
  </cols>
  <sheetData>
    <row r="1" spans="2:59" x14ac:dyDescent="0.25">
      <c r="B1" s="8" t="s">
        <v>41</v>
      </c>
      <c r="C1" s="8"/>
    </row>
    <row r="2" spans="2:59" x14ac:dyDescent="0.25">
      <c r="B2" s="8" t="s">
        <v>42</v>
      </c>
      <c r="C2" s="33">
        <f>+Resumen!D5</f>
        <v>30000000</v>
      </c>
    </row>
    <row r="3" spans="2:59" x14ac:dyDescent="0.25">
      <c r="B3" s="8" t="s">
        <v>9</v>
      </c>
      <c r="C3" s="34">
        <f>+Resumen!E5</f>
        <v>3.1E-2</v>
      </c>
    </row>
    <row r="4" spans="2:59" x14ac:dyDescent="0.25">
      <c r="B4" s="8" t="s">
        <v>32</v>
      </c>
      <c r="C4" s="34">
        <f>+C3/4</f>
        <v>7.7499999999999999E-3</v>
      </c>
    </row>
    <row r="5" spans="2:59" x14ac:dyDescent="0.25">
      <c r="B5" s="8" t="s">
        <v>33</v>
      </c>
      <c r="C5" s="35">
        <v>100</v>
      </c>
    </row>
    <row r="6" spans="2:59" x14ac:dyDescent="0.25">
      <c r="C6" s="28">
        <f t="shared" ref="C6:AH6" si="0">+YEAR(C7)</f>
        <v>2021</v>
      </c>
      <c r="D6" s="28">
        <f t="shared" si="0"/>
        <v>2021</v>
      </c>
      <c r="E6" s="28">
        <f t="shared" si="0"/>
        <v>2021</v>
      </c>
      <c r="F6" s="28">
        <f t="shared" si="0"/>
        <v>2022</v>
      </c>
      <c r="G6" s="28">
        <f t="shared" si="0"/>
        <v>2022</v>
      </c>
      <c r="H6" s="28">
        <f t="shared" si="0"/>
        <v>2022</v>
      </c>
      <c r="I6" s="28">
        <f t="shared" si="0"/>
        <v>2022</v>
      </c>
      <c r="J6" s="28">
        <f t="shared" si="0"/>
        <v>2023</v>
      </c>
      <c r="K6" s="28">
        <f t="shared" si="0"/>
        <v>2023</v>
      </c>
      <c r="L6" s="28">
        <f t="shared" si="0"/>
        <v>2023</v>
      </c>
      <c r="M6" s="28">
        <f t="shared" si="0"/>
        <v>2023</v>
      </c>
      <c r="N6" s="28">
        <f t="shared" si="0"/>
        <v>2024</v>
      </c>
      <c r="O6" s="28">
        <f t="shared" si="0"/>
        <v>2024</v>
      </c>
      <c r="P6" s="28">
        <f t="shared" si="0"/>
        <v>2024</v>
      </c>
      <c r="Q6" s="28">
        <f t="shared" si="0"/>
        <v>2024</v>
      </c>
      <c r="R6" s="28">
        <f t="shared" si="0"/>
        <v>2025</v>
      </c>
      <c r="S6" s="28">
        <f t="shared" si="0"/>
        <v>2025</v>
      </c>
      <c r="T6" s="28">
        <f t="shared" si="0"/>
        <v>2025</v>
      </c>
      <c r="U6" s="28">
        <f t="shared" si="0"/>
        <v>2025</v>
      </c>
      <c r="V6" s="28">
        <f t="shared" si="0"/>
        <v>2026</v>
      </c>
      <c r="W6" s="28">
        <f t="shared" si="0"/>
        <v>2026</v>
      </c>
      <c r="X6" s="28">
        <f t="shared" si="0"/>
        <v>2026</v>
      </c>
      <c r="Y6" s="28">
        <f t="shared" si="0"/>
        <v>2026</v>
      </c>
      <c r="Z6" s="28">
        <f t="shared" si="0"/>
        <v>2027</v>
      </c>
      <c r="AA6" s="28">
        <f t="shared" si="0"/>
        <v>2027</v>
      </c>
      <c r="AB6" s="28">
        <f t="shared" si="0"/>
        <v>2027</v>
      </c>
      <c r="AC6" s="28">
        <f t="shared" si="0"/>
        <v>2027</v>
      </c>
      <c r="AD6" s="28">
        <f t="shared" si="0"/>
        <v>2028</v>
      </c>
      <c r="AE6" s="28">
        <f t="shared" si="0"/>
        <v>2028</v>
      </c>
      <c r="AF6" s="28">
        <f t="shared" si="0"/>
        <v>2028</v>
      </c>
      <c r="AG6" s="28">
        <f t="shared" si="0"/>
        <v>2028</v>
      </c>
      <c r="AH6" s="28">
        <f t="shared" si="0"/>
        <v>2029</v>
      </c>
      <c r="AI6" s="28">
        <f t="shared" ref="AI6:BG6" si="1">+YEAR(AI7)</f>
        <v>2029</v>
      </c>
      <c r="AJ6" s="28">
        <f t="shared" si="1"/>
        <v>2029</v>
      </c>
      <c r="AK6" s="28">
        <f t="shared" si="1"/>
        <v>2029</v>
      </c>
      <c r="AL6" s="28">
        <f t="shared" si="1"/>
        <v>2030</v>
      </c>
      <c r="AM6" s="28">
        <f t="shared" si="1"/>
        <v>2030</v>
      </c>
      <c r="AN6" s="28">
        <f t="shared" si="1"/>
        <v>2030</v>
      </c>
      <c r="AO6" s="28">
        <f t="shared" si="1"/>
        <v>2030</v>
      </c>
      <c r="AP6" s="28">
        <f t="shared" si="1"/>
        <v>2031</v>
      </c>
      <c r="AQ6" s="28">
        <f t="shared" si="1"/>
        <v>2031</v>
      </c>
      <c r="AR6" s="28">
        <f t="shared" si="1"/>
        <v>2031</v>
      </c>
      <c r="AS6" s="28">
        <f t="shared" si="1"/>
        <v>2031</v>
      </c>
      <c r="AT6" s="28">
        <f t="shared" si="1"/>
        <v>2032</v>
      </c>
      <c r="AU6" s="28">
        <f t="shared" si="1"/>
        <v>2032</v>
      </c>
      <c r="AV6" s="28">
        <f t="shared" si="1"/>
        <v>2032</v>
      </c>
      <c r="AW6" s="28">
        <f t="shared" si="1"/>
        <v>2032</v>
      </c>
      <c r="AX6" s="28">
        <f t="shared" si="1"/>
        <v>2033</v>
      </c>
      <c r="AY6" s="28">
        <f t="shared" si="1"/>
        <v>2033</v>
      </c>
      <c r="AZ6" s="28">
        <f t="shared" si="1"/>
        <v>2033</v>
      </c>
      <c r="BA6" s="28">
        <f t="shared" si="1"/>
        <v>2033</v>
      </c>
      <c r="BB6" s="28">
        <f t="shared" si="1"/>
        <v>2034</v>
      </c>
      <c r="BC6" s="28">
        <f t="shared" si="1"/>
        <v>2034</v>
      </c>
      <c r="BD6" s="28">
        <f t="shared" si="1"/>
        <v>2034</v>
      </c>
      <c r="BE6" s="28">
        <f t="shared" si="1"/>
        <v>2034</v>
      </c>
      <c r="BF6" s="28">
        <f t="shared" si="1"/>
        <v>2035</v>
      </c>
      <c r="BG6" s="28">
        <f t="shared" si="1"/>
        <v>2035</v>
      </c>
    </row>
    <row r="7" spans="2:59" x14ac:dyDescent="0.25">
      <c r="B7" s="37" t="s">
        <v>0</v>
      </c>
      <c r="C7" s="29">
        <v>44371</v>
      </c>
      <c r="D7" s="29">
        <v>44392</v>
      </c>
      <c r="E7" s="29">
        <v>44484</v>
      </c>
      <c r="F7" s="29">
        <v>44576</v>
      </c>
      <c r="G7" s="29">
        <v>44666</v>
      </c>
      <c r="H7" s="29">
        <v>44757</v>
      </c>
      <c r="I7" s="29">
        <v>44849</v>
      </c>
      <c r="J7" s="29">
        <v>44941</v>
      </c>
      <c r="K7" s="29">
        <v>45031</v>
      </c>
      <c r="L7" s="29">
        <v>45122</v>
      </c>
      <c r="M7" s="29">
        <v>45214</v>
      </c>
      <c r="N7" s="29">
        <v>45306</v>
      </c>
      <c r="O7" s="29">
        <v>45397</v>
      </c>
      <c r="P7" s="29">
        <v>45488</v>
      </c>
      <c r="Q7" s="29">
        <v>45580</v>
      </c>
      <c r="R7" s="29">
        <v>45672</v>
      </c>
      <c r="S7" s="29">
        <v>45762</v>
      </c>
      <c r="T7" s="29">
        <v>45853</v>
      </c>
      <c r="U7" s="29">
        <v>45945</v>
      </c>
      <c r="V7" s="29">
        <v>46037</v>
      </c>
      <c r="W7" s="29">
        <v>46127</v>
      </c>
      <c r="X7" s="29">
        <v>46218</v>
      </c>
      <c r="Y7" s="29">
        <v>46310</v>
      </c>
      <c r="Z7" s="29">
        <v>46402</v>
      </c>
      <c r="AA7" s="29">
        <v>46492</v>
      </c>
      <c r="AB7" s="29">
        <v>46583</v>
      </c>
      <c r="AC7" s="29">
        <v>46675</v>
      </c>
      <c r="AD7" s="29">
        <v>46767</v>
      </c>
      <c r="AE7" s="29">
        <v>46858</v>
      </c>
      <c r="AF7" s="29">
        <v>46949</v>
      </c>
      <c r="AG7" s="29">
        <v>47041</v>
      </c>
      <c r="AH7" s="29">
        <v>47133</v>
      </c>
      <c r="AI7" s="29">
        <v>47223</v>
      </c>
      <c r="AJ7" s="29">
        <v>47314</v>
      </c>
      <c r="AK7" s="29">
        <v>47406</v>
      </c>
      <c r="AL7" s="29">
        <v>47498</v>
      </c>
      <c r="AM7" s="29">
        <v>47588</v>
      </c>
      <c r="AN7" s="29">
        <v>47679</v>
      </c>
      <c r="AO7" s="29">
        <v>47771</v>
      </c>
      <c r="AP7" s="29">
        <v>47863</v>
      </c>
      <c r="AQ7" s="29">
        <v>47953</v>
      </c>
      <c r="AR7" s="29">
        <v>48044</v>
      </c>
      <c r="AS7" s="29">
        <v>48136</v>
      </c>
      <c r="AT7" s="29">
        <v>48228</v>
      </c>
      <c r="AU7" s="29">
        <v>48319</v>
      </c>
      <c r="AV7" s="29">
        <v>48410</v>
      </c>
      <c r="AW7" s="29">
        <v>48502</v>
      </c>
      <c r="AX7" s="29">
        <v>48594</v>
      </c>
      <c r="AY7" s="29">
        <v>48684</v>
      </c>
      <c r="AZ7" s="29">
        <v>48775</v>
      </c>
      <c r="BA7" s="29">
        <v>48867</v>
      </c>
      <c r="BB7" s="29">
        <v>48959</v>
      </c>
      <c r="BC7" s="29">
        <v>49049</v>
      </c>
      <c r="BD7" s="29">
        <v>49140</v>
      </c>
      <c r="BE7" s="29">
        <v>49232</v>
      </c>
      <c r="BF7" s="29">
        <v>49324</v>
      </c>
      <c r="BG7" s="29">
        <v>49414</v>
      </c>
    </row>
    <row r="8" spans="2:59" x14ac:dyDescent="0.25">
      <c r="B8" s="7" t="s">
        <v>29</v>
      </c>
      <c r="C8" s="31">
        <f>+C2</f>
        <v>30000000</v>
      </c>
      <c r="D8" s="31">
        <f>+C12</f>
        <v>30000000</v>
      </c>
      <c r="E8" s="31">
        <f t="shared" ref="E8:BG8" si="2">+D12</f>
        <v>30000000</v>
      </c>
      <c r="F8" s="31">
        <f t="shared" si="2"/>
        <v>30000000</v>
      </c>
      <c r="G8" s="31">
        <f t="shared" si="2"/>
        <v>30000000</v>
      </c>
      <c r="H8" s="31">
        <f t="shared" si="2"/>
        <v>30000000</v>
      </c>
      <c r="I8" s="31">
        <f t="shared" si="2"/>
        <v>30000000</v>
      </c>
      <c r="J8" s="31">
        <f t="shared" si="2"/>
        <v>30000000</v>
      </c>
      <c r="K8" s="31">
        <f t="shared" si="2"/>
        <v>30000000</v>
      </c>
      <c r="L8" s="31">
        <f t="shared" si="2"/>
        <v>30000000</v>
      </c>
      <c r="M8" s="31">
        <f t="shared" si="2"/>
        <v>30000000</v>
      </c>
      <c r="N8" s="31">
        <f t="shared" si="2"/>
        <v>30000000</v>
      </c>
      <c r="O8" s="31">
        <f t="shared" si="2"/>
        <v>30000000</v>
      </c>
      <c r="P8" s="31">
        <f t="shared" si="2"/>
        <v>30000000</v>
      </c>
      <c r="Q8" s="31">
        <f t="shared" si="2"/>
        <v>30000000</v>
      </c>
      <c r="R8" s="31">
        <f t="shared" si="2"/>
        <v>30000000</v>
      </c>
      <c r="S8" s="31">
        <f t="shared" si="2"/>
        <v>30000000</v>
      </c>
      <c r="T8" s="31">
        <f t="shared" si="2"/>
        <v>29025000</v>
      </c>
      <c r="U8" s="31">
        <f t="shared" si="2"/>
        <v>28050000</v>
      </c>
      <c r="V8" s="31">
        <f t="shared" si="2"/>
        <v>27075000</v>
      </c>
      <c r="W8" s="31">
        <f t="shared" si="2"/>
        <v>26100000</v>
      </c>
      <c r="X8" s="31">
        <f t="shared" si="2"/>
        <v>25125000</v>
      </c>
      <c r="Y8" s="31">
        <f t="shared" si="2"/>
        <v>24150000</v>
      </c>
      <c r="Z8" s="31">
        <f t="shared" si="2"/>
        <v>23175000</v>
      </c>
      <c r="AA8" s="31">
        <f t="shared" si="2"/>
        <v>22200000</v>
      </c>
      <c r="AB8" s="31">
        <f t="shared" si="2"/>
        <v>21525000</v>
      </c>
      <c r="AC8" s="31">
        <f t="shared" si="2"/>
        <v>20850000</v>
      </c>
      <c r="AD8" s="31">
        <f t="shared" si="2"/>
        <v>20175000</v>
      </c>
      <c r="AE8" s="31">
        <f t="shared" si="2"/>
        <v>19500000</v>
      </c>
      <c r="AF8" s="31">
        <f t="shared" si="2"/>
        <v>18825000</v>
      </c>
      <c r="AG8" s="31">
        <f t="shared" si="2"/>
        <v>18150000</v>
      </c>
      <c r="AH8" s="31">
        <f t="shared" si="2"/>
        <v>17475000</v>
      </c>
      <c r="AI8" s="31">
        <f t="shared" si="2"/>
        <v>16800000</v>
      </c>
      <c r="AJ8" s="31">
        <f t="shared" si="2"/>
        <v>16125000</v>
      </c>
      <c r="AK8" s="31">
        <f t="shared" si="2"/>
        <v>15450000</v>
      </c>
      <c r="AL8" s="31">
        <f t="shared" si="2"/>
        <v>14775000</v>
      </c>
      <c r="AM8" s="31">
        <f t="shared" si="2"/>
        <v>14100000</v>
      </c>
      <c r="AN8" s="31">
        <f t="shared" si="2"/>
        <v>13425000</v>
      </c>
      <c r="AO8" s="31">
        <f t="shared" si="2"/>
        <v>12750000</v>
      </c>
      <c r="AP8" s="31">
        <f t="shared" si="2"/>
        <v>12075000</v>
      </c>
      <c r="AQ8" s="31">
        <f t="shared" si="2"/>
        <v>11400000</v>
      </c>
      <c r="AR8" s="31">
        <f t="shared" si="2"/>
        <v>10725000</v>
      </c>
      <c r="AS8" s="31">
        <f t="shared" si="2"/>
        <v>10050000</v>
      </c>
      <c r="AT8" s="31">
        <f t="shared" si="2"/>
        <v>9375000</v>
      </c>
      <c r="AU8" s="31">
        <f t="shared" si="2"/>
        <v>8700000</v>
      </c>
      <c r="AV8" s="31">
        <f t="shared" si="2"/>
        <v>8025000</v>
      </c>
      <c r="AW8" s="31">
        <f t="shared" si="2"/>
        <v>7350000</v>
      </c>
      <c r="AX8" s="31">
        <f t="shared" si="2"/>
        <v>6675000</v>
      </c>
      <c r="AY8" s="31">
        <f t="shared" si="2"/>
        <v>6000000</v>
      </c>
      <c r="AZ8" s="31">
        <f t="shared" si="2"/>
        <v>5325000</v>
      </c>
      <c r="BA8" s="31">
        <f t="shared" si="2"/>
        <v>4650000</v>
      </c>
      <c r="BB8" s="31">
        <f t="shared" si="2"/>
        <v>3975000</v>
      </c>
      <c r="BC8" s="31">
        <f t="shared" si="2"/>
        <v>3300000</v>
      </c>
      <c r="BD8" s="31">
        <f t="shared" si="2"/>
        <v>2625000</v>
      </c>
      <c r="BE8" s="31">
        <f t="shared" si="2"/>
        <v>1950000</v>
      </c>
      <c r="BF8" s="31">
        <f t="shared" si="2"/>
        <v>1275000</v>
      </c>
      <c r="BG8" s="31">
        <f t="shared" si="2"/>
        <v>637500</v>
      </c>
    </row>
    <row r="9" spans="2:59" x14ac:dyDescent="0.25">
      <c r="B9" s="28" t="s">
        <v>31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f>+Resumen!E15</f>
        <v>3.2500000000000001E-2</v>
      </c>
      <c r="T9" s="30">
        <f>+Resumen!F15</f>
        <v>3.2500000000000001E-2</v>
      </c>
      <c r="U9" s="30">
        <f>+Resumen!G15</f>
        <v>3.2500000000000001E-2</v>
      </c>
      <c r="V9" s="30">
        <f>+Resumen!D16</f>
        <v>3.2500000000000001E-2</v>
      </c>
      <c r="W9" s="30">
        <f>+Resumen!E16</f>
        <v>3.2500000000000001E-2</v>
      </c>
      <c r="X9" s="30">
        <f>+Resumen!F16</f>
        <v>3.2500000000000001E-2</v>
      </c>
      <c r="Y9" s="30">
        <f>+Resumen!G16</f>
        <v>3.2500000000000001E-2</v>
      </c>
      <c r="Z9" s="30">
        <f>+Resumen!D17</f>
        <v>3.2500000000000001E-2</v>
      </c>
      <c r="AA9" s="30">
        <f>+Resumen!E17</f>
        <v>2.2500000000000003E-2</v>
      </c>
      <c r="AB9" s="30">
        <f>+Resumen!F17</f>
        <v>2.2500000000000003E-2</v>
      </c>
      <c r="AC9" s="30">
        <f>+Resumen!G17</f>
        <v>2.2500000000000003E-2</v>
      </c>
      <c r="AD9" s="30">
        <f>+Resumen!D18</f>
        <v>2.2499999999999999E-2</v>
      </c>
      <c r="AE9" s="30">
        <f>+Resumen!E18</f>
        <v>2.2499999999999999E-2</v>
      </c>
      <c r="AF9" s="30">
        <f>+Resumen!F18</f>
        <v>2.2499999999999999E-2</v>
      </c>
      <c r="AG9" s="30">
        <f>+Resumen!G18</f>
        <v>2.2499999999999999E-2</v>
      </c>
      <c r="AH9" s="30">
        <f>+Resumen!D19</f>
        <v>2.2499999999999999E-2</v>
      </c>
      <c r="AI9" s="30">
        <f>+Resumen!E19</f>
        <v>2.2499999999999999E-2</v>
      </c>
      <c r="AJ9" s="30">
        <f>+Resumen!F19</f>
        <v>2.2499999999999999E-2</v>
      </c>
      <c r="AK9" s="30">
        <f>+Resumen!G19</f>
        <v>2.2499999999999999E-2</v>
      </c>
      <c r="AL9" s="30">
        <f>+Resumen!D20</f>
        <v>2.2499999999999999E-2</v>
      </c>
      <c r="AM9" s="30">
        <f>+Resumen!E20</f>
        <v>2.2499999999999999E-2</v>
      </c>
      <c r="AN9" s="30">
        <f>+Resumen!F20</f>
        <v>2.2499999999999999E-2</v>
      </c>
      <c r="AO9" s="30">
        <f>+Resumen!G20</f>
        <v>2.2499999999999999E-2</v>
      </c>
      <c r="AP9" s="30">
        <f>+Resumen!D21</f>
        <v>2.2499999999999999E-2</v>
      </c>
      <c r="AQ9" s="30">
        <f>+Resumen!E21</f>
        <v>2.2499999999999999E-2</v>
      </c>
      <c r="AR9" s="30">
        <f>+Resumen!F21</f>
        <v>2.2499999999999999E-2</v>
      </c>
      <c r="AS9" s="30">
        <f>+Resumen!G21</f>
        <v>2.2499999999999999E-2</v>
      </c>
      <c r="AT9" s="30">
        <f>+Resumen!D22</f>
        <v>2.2499999999999999E-2</v>
      </c>
      <c r="AU9" s="30">
        <f>+Resumen!E22</f>
        <v>2.2499999999999999E-2</v>
      </c>
      <c r="AV9" s="30">
        <f>+Resumen!F22</f>
        <v>2.2499999999999999E-2</v>
      </c>
      <c r="AW9" s="30">
        <f>+Resumen!G22</f>
        <v>2.2499999999999999E-2</v>
      </c>
      <c r="AX9" s="30">
        <f>+Resumen!D23</f>
        <v>2.2499999999999999E-2</v>
      </c>
      <c r="AY9" s="30">
        <f>+Resumen!E23</f>
        <v>2.2499999999999999E-2</v>
      </c>
      <c r="AZ9" s="30">
        <f>+Resumen!F23</f>
        <v>2.2499999999999999E-2</v>
      </c>
      <c r="BA9" s="30">
        <f>+Resumen!G23</f>
        <v>2.2499999999999999E-2</v>
      </c>
      <c r="BB9" s="30">
        <f>+Resumen!D24</f>
        <v>2.2499999999999999E-2</v>
      </c>
      <c r="BC9" s="30">
        <f>+Resumen!E24</f>
        <v>2.2499999999999999E-2</v>
      </c>
      <c r="BD9" s="30">
        <f>+Resumen!F24</f>
        <v>2.2499999999999999E-2</v>
      </c>
      <c r="BE9" s="30">
        <f>+Resumen!G24</f>
        <v>2.2499999999999999E-2</v>
      </c>
      <c r="BF9" s="30">
        <f>+Resumen!D25</f>
        <v>2.1250000000000002E-2</v>
      </c>
      <c r="BG9" s="30">
        <f>+Resumen!E25</f>
        <v>2.1250000000000002E-2</v>
      </c>
    </row>
    <row r="10" spans="2:59" x14ac:dyDescent="0.25">
      <c r="B10" s="28" t="s">
        <v>21</v>
      </c>
      <c r="D10" s="31">
        <f>+D9*$C$8</f>
        <v>0</v>
      </c>
      <c r="E10" s="31">
        <f t="shared" ref="E10:BG10" si="3">+E9*$C$8</f>
        <v>0</v>
      </c>
      <c r="F10" s="31">
        <f t="shared" si="3"/>
        <v>0</v>
      </c>
      <c r="G10" s="31">
        <f t="shared" si="3"/>
        <v>0</v>
      </c>
      <c r="H10" s="31">
        <f t="shared" si="3"/>
        <v>0</v>
      </c>
      <c r="I10" s="31">
        <f t="shared" si="3"/>
        <v>0</v>
      </c>
      <c r="J10" s="31">
        <f t="shared" si="3"/>
        <v>0</v>
      </c>
      <c r="K10" s="31">
        <f t="shared" si="3"/>
        <v>0</v>
      </c>
      <c r="L10" s="31">
        <f t="shared" si="3"/>
        <v>0</v>
      </c>
      <c r="M10" s="31">
        <f t="shared" si="3"/>
        <v>0</v>
      </c>
      <c r="N10" s="31">
        <f t="shared" si="3"/>
        <v>0</v>
      </c>
      <c r="O10" s="31">
        <f t="shared" si="3"/>
        <v>0</v>
      </c>
      <c r="P10" s="31">
        <f t="shared" si="3"/>
        <v>0</v>
      </c>
      <c r="Q10" s="31">
        <f t="shared" si="3"/>
        <v>0</v>
      </c>
      <c r="R10" s="31">
        <f t="shared" si="3"/>
        <v>0</v>
      </c>
      <c r="S10" s="31">
        <f t="shared" si="3"/>
        <v>975000</v>
      </c>
      <c r="T10" s="31">
        <f t="shared" si="3"/>
        <v>975000</v>
      </c>
      <c r="U10" s="31">
        <f t="shared" si="3"/>
        <v>975000</v>
      </c>
      <c r="V10" s="31">
        <f t="shared" si="3"/>
        <v>975000</v>
      </c>
      <c r="W10" s="31">
        <f t="shared" si="3"/>
        <v>975000</v>
      </c>
      <c r="X10" s="31">
        <f t="shared" si="3"/>
        <v>975000</v>
      </c>
      <c r="Y10" s="31">
        <f t="shared" si="3"/>
        <v>975000</v>
      </c>
      <c r="Z10" s="31">
        <f t="shared" si="3"/>
        <v>975000</v>
      </c>
      <c r="AA10" s="31">
        <f t="shared" si="3"/>
        <v>675000.00000000012</v>
      </c>
      <c r="AB10" s="31">
        <f t="shared" si="3"/>
        <v>675000.00000000012</v>
      </c>
      <c r="AC10" s="31">
        <f t="shared" si="3"/>
        <v>675000.00000000012</v>
      </c>
      <c r="AD10" s="31">
        <f t="shared" si="3"/>
        <v>675000</v>
      </c>
      <c r="AE10" s="31">
        <f t="shared" si="3"/>
        <v>675000</v>
      </c>
      <c r="AF10" s="31">
        <f t="shared" si="3"/>
        <v>675000</v>
      </c>
      <c r="AG10" s="31">
        <f t="shared" si="3"/>
        <v>675000</v>
      </c>
      <c r="AH10" s="31">
        <f t="shared" si="3"/>
        <v>675000</v>
      </c>
      <c r="AI10" s="31">
        <f t="shared" si="3"/>
        <v>675000</v>
      </c>
      <c r="AJ10" s="31">
        <f t="shared" si="3"/>
        <v>675000</v>
      </c>
      <c r="AK10" s="31">
        <f t="shared" si="3"/>
        <v>675000</v>
      </c>
      <c r="AL10" s="31">
        <f t="shared" si="3"/>
        <v>675000</v>
      </c>
      <c r="AM10" s="31">
        <f t="shared" si="3"/>
        <v>675000</v>
      </c>
      <c r="AN10" s="31">
        <f t="shared" si="3"/>
        <v>675000</v>
      </c>
      <c r="AO10" s="31">
        <f t="shared" si="3"/>
        <v>675000</v>
      </c>
      <c r="AP10" s="31">
        <f t="shared" si="3"/>
        <v>675000</v>
      </c>
      <c r="AQ10" s="31">
        <f t="shared" si="3"/>
        <v>675000</v>
      </c>
      <c r="AR10" s="31">
        <f t="shared" si="3"/>
        <v>675000</v>
      </c>
      <c r="AS10" s="31">
        <f t="shared" si="3"/>
        <v>675000</v>
      </c>
      <c r="AT10" s="31">
        <f t="shared" si="3"/>
        <v>675000</v>
      </c>
      <c r="AU10" s="31">
        <f t="shared" si="3"/>
        <v>675000</v>
      </c>
      <c r="AV10" s="31">
        <f t="shared" si="3"/>
        <v>675000</v>
      </c>
      <c r="AW10" s="31">
        <f t="shared" si="3"/>
        <v>675000</v>
      </c>
      <c r="AX10" s="31">
        <f t="shared" si="3"/>
        <v>675000</v>
      </c>
      <c r="AY10" s="31">
        <f t="shared" si="3"/>
        <v>675000</v>
      </c>
      <c r="AZ10" s="31">
        <f t="shared" si="3"/>
        <v>675000</v>
      </c>
      <c r="BA10" s="31">
        <f t="shared" si="3"/>
        <v>675000</v>
      </c>
      <c r="BB10" s="31">
        <f t="shared" si="3"/>
        <v>675000</v>
      </c>
      <c r="BC10" s="31">
        <f t="shared" si="3"/>
        <v>675000</v>
      </c>
      <c r="BD10" s="31">
        <f t="shared" si="3"/>
        <v>675000</v>
      </c>
      <c r="BE10" s="31">
        <f t="shared" si="3"/>
        <v>675000</v>
      </c>
      <c r="BF10" s="31">
        <f t="shared" si="3"/>
        <v>637500</v>
      </c>
      <c r="BG10" s="31">
        <f t="shared" si="3"/>
        <v>637500</v>
      </c>
    </row>
    <row r="11" spans="2:59" x14ac:dyDescent="0.25">
      <c r="B11" s="28" t="s">
        <v>3</v>
      </c>
      <c r="D11" s="31">
        <f>+(D7-C7)/360*C3*C8</f>
        <v>54250</v>
      </c>
      <c r="E11" s="31">
        <f t="shared" ref="E11:S11" si="4">+D8*$C$4</f>
        <v>232500</v>
      </c>
      <c r="F11" s="31">
        <f t="shared" si="4"/>
        <v>232500</v>
      </c>
      <c r="G11" s="31">
        <f t="shared" si="4"/>
        <v>232500</v>
      </c>
      <c r="H11" s="31">
        <f t="shared" si="4"/>
        <v>232500</v>
      </c>
      <c r="I11" s="31">
        <f t="shared" si="4"/>
        <v>232500</v>
      </c>
      <c r="J11" s="31">
        <f t="shared" si="4"/>
        <v>232500</v>
      </c>
      <c r="K11" s="31">
        <f t="shared" si="4"/>
        <v>232500</v>
      </c>
      <c r="L11" s="31">
        <f t="shared" si="4"/>
        <v>232500</v>
      </c>
      <c r="M11" s="31">
        <f t="shared" si="4"/>
        <v>232500</v>
      </c>
      <c r="N11" s="31">
        <f t="shared" si="4"/>
        <v>232500</v>
      </c>
      <c r="O11" s="31">
        <f t="shared" si="4"/>
        <v>232500</v>
      </c>
      <c r="P11" s="31">
        <f t="shared" si="4"/>
        <v>232500</v>
      </c>
      <c r="Q11" s="31">
        <f t="shared" si="4"/>
        <v>232500</v>
      </c>
      <c r="R11" s="31">
        <f t="shared" si="4"/>
        <v>232500</v>
      </c>
      <c r="S11" s="31">
        <f t="shared" si="4"/>
        <v>232500</v>
      </c>
      <c r="T11" s="31">
        <f>+S12*$C$4</f>
        <v>224943.75</v>
      </c>
      <c r="U11" s="31">
        <f t="shared" ref="U11:BG11" si="5">+T12*$C$4</f>
        <v>217387.5</v>
      </c>
      <c r="V11" s="31">
        <f t="shared" si="5"/>
        <v>209831.25</v>
      </c>
      <c r="W11" s="31">
        <f t="shared" si="5"/>
        <v>202275</v>
      </c>
      <c r="X11" s="31">
        <f t="shared" si="5"/>
        <v>194718.75</v>
      </c>
      <c r="Y11" s="31">
        <f t="shared" si="5"/>
        <v>187162.5</v>
      </c>
      <c r="Z11" s="31">
        <f t="shared" si="5"/>
        <v>179606.25</v>
      </c>
      <c r="AA11" s="31">
        <f t="shared" si="5"/>
        <v>172050</v>
      </c>
      <c r="AB11" s="31">
        <f t="shared" si="5"/>
        <v>166818.75</v>
      </c>
      <c r="AC11" s="31">
        <f t="shared" si="5"/>
        <v>161587.5</v>
      </c>
      <c r="AD11" s="31">
        <f t="shared" si="5"/>
        <v>156356.25</v>
      </c>
      <c r="AE11" s="31">
        <f t="shared" si="5"/>
        <v>151125</v>
      </c>
      <c r="AF11" s="31">
        <f t="shared" si="5"/>
        <v>145893.75</v>
      </c>
      <c r="AG11" s="31">
        <f t="shared" si="5"/>
        <v>140662.5</v>
      </c>
      <c r="AH11" s="31">
        <f t="shared" si="5"/>
        <v>135431.25</v>
      </c>
      <c r="AI11" s="31">
        <f t="shared" si="5"/>
        <v>130200</v>
      </c>
      <c r="AJ11" s="31">
        <f t="shared" si="5"/>
        <v>124968.75</v>
      </c>
      <c r="AK11" s="31">
        <f t="shared" si="5"/>
        <v>119737.5</v>
      </c>
      <c r="AL11" s="31">
        <f t="shared" si="5"/>
        <v>114506.25</v>
      </c>
      <c r="AM11" s="31">
        <f t="shared" si="5"/>
        <v>109275</v>
      </c>
      <c r="AN11" s="31">
        <f t="shared" si="5"/>
        <v>104043.75</v>
      </c>
      <c r="AO11" s="31">
        <f t="shared" si="5"/>
        <v>98812.5</v>
      </c>
      <c r="AP11" s="31">
        <f t="shared" si="5"/>
        <v>93581.25</v>
      </c>
      <c r="AQ11" s="31">
        <f t="shared" si="5"/>
        <v>88350</v>
      </c>
      <c r="AR11" s="31">
        <f t="shared" si="5"/>
        <v>83118.75</v>
      </c>
      <c r="AS11" s="31">
        <f t="shared" si="5"/>
        <v>77887.5</v>
      </c>
      <c r="AT11" s="31">
        <f t="shared" si="5"/>
        <v>72656.25</v>
      </c>
      <c r="AU11" s="31">
        <f t="shared" si="5"/>
        <v>67425</v>
      </c>
      <c r="AV11" s="31">
        <f t="shared" si="5"/>
        <v>62193.75</v>
      </c>
      <c r="AW11" s="31">
        <f t="shared" si="5"/>
        <v>56962.5</v>
      </c>
      <c r="AX11" s="31">
        <f t="shared" si="5"/>
        <v>51731.25</v>
      </c>
      <c r="AY11" s="31">
        <f t="shared" si="5"/>
        <v>46500</v>
      </c>
      <c r="AZ11" s="31">
        <f t="shared" si="5"/>
        <v>41268.75</v>
      </c>
      <c r="BA11" s="31">
        <f t="shared" si="5"/>
        <v>36037.5</v>
      </c>
      <c r="BB11" s="31">
        <f t="shared" si="5"/>
        <v>30806.25</v>
      </c>
      <c r="BC11" s="31">
        <f t="shared" si="5"/>
        <v>25575</v>
      </c>
      <c r="BD11" s="31">
        <f t="shared" si="5"/>
        <v>20343.75</v>
      </c>
      <c r="BE11" s="31">
        <f t="shared" si="5"/>
        <v>15112.5</v>
      </c>
      <c r="BF11" s="31">
        <f t="shared" si="5"/>
        <v>9881.25</v>
      </c>
      <c r="BG11" s="31">
        <f t="shared" si="5"/>
        <v>4940.625</v>
      </c>
    </row>
    <row r="12" spans="2:59" x14ac:dyDescent="0.25">
      <c r="B12" s="7" t="s">
        <v>30</v>
      </c>
      <c r="C12" s="31">
        <f>+C8</f>
        <v>30000000</v>
      </c>
      <c r="D12" s="31">
        <f>+D8-D10</f>
        <v>30000000</v>
      </c>
      <c r="E12" s="31">
        <f t="shared" ref="E12:BG12" si="6">+E8-E10</f>
        <v>30000000</v>
      </c>
      <c r="F12" s="31">
        <f t="shared" si="6"/>
        <v>30000000</v>
      </c>
      <c r="G12" s="31">
        <f t="shared" si="6"/>
        <v>30000000</v>
      </c>
      <c r="H12" s="31">
        <f t="shared" si="6"/>
        <v>30000000</v>
      </c>
      <c r="I12" s="31">
        <f t="shared" si="6"/>
        <v>30000000</v>
      </c>
      <c r="J12" s="31">
        <f t="shared" si="6"/>
        <v>30000000</v>
      </c>
      <c r="K12" s="31">
        <f t="shared" si="6"/>
        <v>30000000</v>
      </c>
      <c r="L12" s="31">
        <f t="shared" si="6"/>
        <v>30000000</v>
      </c>
      <c r="M12" s="31">
        <f t="shared" si="6"/>
        <v>30000000</v>
      </c>
      <c r="N12" s="31">
        <f t="shared" si="6"/>
        <v>30000000</v>
      </c>
      <c r="O12" s="31">
        <f t="shared" si="6"/>
        <v>30000000</v>
      </c>
      <c r="P12" s="31">
        <f t="shared" si="6"/>
        <v>30000000</v>
      </c>
      <c r="Q12" s="31">
        <f t="shared" si="6"/>
        <v>30000000</v>
      </c>
      <c r="R12" s="31">
        <f t="shared" si="6"/>
        <v>30000000</v>
      </c>
      <c r="S12" s="31">
        <f t="shared" si="6"/>
        <v>29025000</v>
      </c>
      <c r="T12" s="31">
        <f t="shared" si="6"/>
        <v>28050000</v>
      </c>
      <c r="U12" s="31">
        <f t="shared" si="6"/>
        <v>27075000</v>
      </c>
      <c r="V12" s="31">
        <f t="shared" si="6"/>
        <v>26100000</v>
      </c>
      <c r="W12" s="31">
        <f t="shared" si="6"/>
        <v>25125000</v>
      </c>
      <c r="X12" s="31">
        <f t="shared" si="6"/>
        <v>24150000</v>
      </c>
      <c r="Y12" s="31">
        <f t="shared" si="6"/>
        <v>23175000</v>
      </c>
      <c r="Z12" s="31">
        <f t="shared" si="6"/>
        <v>22200000</v>
      </c>
      <c r="AA12" s="31">
        <f t="shared" si="6"/>
        <v>21525000</v>
      </c>
      <c r="AB12" s="31">
        <f t="shared" si="6"/>
        <v>20850000</v>
      </c>
      <c r="AC12" s="31">
        <f t="shared" si="6"/>
        <v>20175000</v>
      </c>
      <c r="AD12" s="31">
        <f t="shared" si="6"/>
        <v>19500000</v>
      </c>
      <c r="AE12" s="31">
        <f t="shared" si="6"/>
        <v>18825000</v>
      </c>
      <c r="AF12" s="31">
        <f t="shared" si="6"/>
        <v>18150000</v>
      </c>
      <c r="AG12" s="31">
        <f t="shared" si="6"/>
        <v>17475000</v>
      </c>
      <c r="AH12" s="31">
        <f t="shared" si="6"/>
        <v>16800000</v>
      </c>
      <c r="AI12" s="31">
        <f t="shared" si="6"/>
        <v>16125000</v>
      </c>
      <c r="AJ12" s="31">
        <f t="shared" si="6"/>
        <v>15450000</v>
      </c>
      <c r="AK12" s="31">
        <f t="shared" si="6"/>
        <v>14775000</v>
      </c>
      <c r="AL12" s="31">
        <f t="shared" si="6"/>
        <v>14100000</v>
      </c>
      <c r="AM12" s="31">
        <f t="shared" si="6"/>
        <v>13425000</v>
      </c>
      <c r="AN12" s="31">
        <f t="shared" si="6"/>
        <v>12750000</v>
      </c>
      <c r="AO12" s="31">
        <f t="shared" si="6"/>
        <v>12075000</v>
      </c>
      <c r="AP12" s="31">
        <f t="shared" si="6"/>
        <v>11400000</v>
      </c>
      <c r="AQ12" s="31">
        <f t="shared" si="6"/>
        <v>10725000</v>
      </c>
      <c r="AR12" s="31">
        <f t="shared" si="6"/>
        <v>10050000</v>
      </c>
      <c r="AS12" s="31">
        <f t="shared" si="6"/>
        <v>9375000</v>
      </c>
      <c r="AT12" s="31">
        <f t="shared" si="6"/>
        <v>8700000</v>
      </c>
      <c r="AU12" s="31">
        <f t="shared" si="6"/>
        <v>8025000</v>
      </c>
      <c r="AV12" s="31">
        <f t="shared" si="6"/>
        <v>7350000</v>
      </c>
      <c r="AW12" s="31">
        <f t="shared" si="6"/>
        <v>6675000</v>
      </c>
      <c r="AX12" s="31">
        <f t="shared" si="6"/>
        <v>6000000</v>
      </c>
      <c r="AY12" s="31">
        <f t="shared" si="6"/>
        <v>5325000</v>
      </c>
      <c r="AZ12" s="31">
        <f t="shared" si="6"/>
        <v>4650000</v>
      </c>
      <c r="BA12" s="31">
        <f t="shared" si="6"/>
        <v>3975000</v>
      </c>
      <c r="BB12" s="31">
        <f t="shared" si="6"/>
        <v>3300000</v>
      </c>
      <c r="BC12" s="31">
        <f t="shared" si="6"/>
        <v>2625000</v>
      </c>
      <c r="BD12" s="31">
        <f t="shared" si="6"/>
        <v>1950000</v>
      </c>
      <c r="BE12" s="31">
        <f t="shared" si="6"/>
        <v>1275000</v>
      </c>
      <c r="BF12" s="31">
        <f t="shared" si="6"/>
        <v>637500</v>
      </c>
      <c r="BG12" s="31">
        <f t="shared" si="6"/>
        <v>0</v>
      </c>
    </row>
    <row r="14" spans="2:59" s="7" customFormat="1" x14ac:dyDescent="0.25">
      <c r="B14" s="7" t="s">
        <v>4</v>
      </c>
      <c r="D14" s="38">
        <f>+D11+D10</f>
        <v>54250</v>
      </c>
      <c r="E14" s="38">
        <f t="shared" ref="E14:BG14" si="7">+E11+E10</f>
        <v>232500</v>
      </c>
      <c r="F14" s="38">
        <f t="shared" si="7"/>
        <v>232500</v>
      </c>
      <c r="G14" s="38">
        <f t="shared" si="7"/>
        <v>232500</v>
      </c>
      <c r="H14" s="38">
        <f t="shared" si="7"/>
        <v>232500</v>
      </c>
      <c r="I14" s="38">
        <f t="shared" si="7"/>
        <v>232500</v>
      </c>
      <c r="J14" s="38">
        <f t="shared" si="7"/>
        <v>232500</v>
      </c>
      <c r="K14" s="38">
        <f t="shared" si="7"/>
        <v>232500</v>
      </c>
      <c r="L14" s="38">
        <f t="shared" si="7"/>
        <v>232500</v>
      </c>
      <c r="M14" s="38">
        <f t="shared" si="7"/>
        <v>232500</v>
      </c>
      <c r="N14" s="38">
        <f t="shared" si="7"/>
        <v>232500</v>
      </c>
      <c r="O14" s="38">
        <f t="shared" si="7"/>
        <v>232500</v>
      </c>
      <c r="P14" s="38">
        <f t="shared" si="7"/>
        <v>232500</v>
      </c>
      <c r="Q14" s="38">
        <f t="shared" si="7"/>
        <v>232500</v>
      </c>
      <c r="R14" s="38">
        <f t="shared" si="7"/>
        <v>232500</v>
      </c>
      <c r="S14" s="38">
        <f t="shared" si="7"/>
        <v>1207500</v>
      </c>
      <c r="T14" s="38">
        <f t="shared" si="7"/>
        <v>1199943.75</v>
      </c>
      <c r="U14" s="38">
        <f t="shared" si="7"/>
        <v>1192387.5</v>
      </c>
      <c r="V14" s="38">
        <f t="shared" si="7"/>
        <v>1184831.25</v>
      </c>
      <c r="W14" s="38">
        <f t="shared" si="7"/>
        <v>1177275</v>
      </c>
      <c r="X14" s="38">
        <f t="shared" si="7"/>
        <v>1169718.75</v>
      </c>
      <c r="Y14" s="38">
        <f t="shared" si="7"/>
        <v>1162162.5</v>
      </c>
      <c r="Z14" s="38">
        <f t="shared" si="7"/>
        <v>1154606.25</v>
      </c>
      <c r="AA14" s="38">
        <f t="shared" si="7"/>
        <v>847050.00000000012</v>
      </c>
      <c r="AB14" s="38">
        <f t="shared" si="7"/>
        <v>841818.75000000012</v>
      </c>
      <c r="AC14" s="38">
        <f t="shared" si="7"/>
        <v>836587.50000000012</v>
      </c>
      <c r="AD14" s="38">
        <f t="shared" si="7"/>
        <v>831356.25</v>
      </c>
      <c r="AE14" s="38">
        <f t="shared" si="7"/>
        <v>826125</v>
      </c>
      <c r="AF14" s="38">
        <f t="shared" si="7"/>
        <v>820893.75</v>
      </c>
      <c r="AG14" s="38">
        <f t="shared" si="7"/>
        <v>815662.5</v>
      </c>
      <c r="AH14" s="38">
        <f t="shared" si="7"/>
        <v>810431.25</v>
      </c>
      <c r="AI14" s="38">
        <f t="shared" si="7"/>
        <v>805200</v>
      </c>
      <c r="AJ14" s="38">
        <f t="shared" si="7"/>
        <v>799968.75</v>
      </c>
      <c r="AK14" s="38">
        <f t="shared" si="7"/>
        <v>794737.5</v>
      </c>
      <c r="AL14" s="38">
        <f t="shared" si="7"/>
        <v>789506.25</v>
      </c>
      <c r="AM14" s="38">
        <f t="shared" si="7"/>
        <v>784275</v>
      </c>
      <c r="AN14" s="38">
        <f t="shared" si="7"/>
        <v>779043.75</v>
      </c>
      <c r="AO14" s="38">
        <f t="shared" si="7"/>
        <v>773812.5</v>
      </c>
      <c r="AP14" s="38">
        <f t="shared" si="7"/>
        <v>768581.25</v>
      </c>
      <c r="AQ14" s="38">
        <f t="shared" si="7"/>
        <v>763350</v>
      </c>
      <c r="AR14" s="38">
        <f t="shared" si="7"/>
        <v>758118.75</v>
      </c>
      <c r="AS14" s="38">
        <f t="shared" si="7"/>
        <v>752887.5</v>
      </c>
      <c r="AT14" s="38">
        <f t="shared" si="7"/>
        <v>747656.25</v>
      </c>
      <c r="AU14" s="38">
        <f t="shared" si="7"/>
        <v>742425</v>
      </c>
      <c r="AV14" s="38">
        <f t="shared" si="7"/>
        <v>737193.75</v>
      </c>
      <c r="AW14" s="38">
        <f t="shared" si="7"/>
        <v>731962.5</v>
      </c>
      <c r="AX14" s="38">
        <f t="shared" si="7"/>
        <v>726731.25</v>
      </c>
      <c r="AY14" s="38">
        <f t="shared" si="7"/>
        <v>721500</v>
      </c>
      <c r="AZ14" s="38">
        <f t="shared" si="7"/>
        <v>716268.75</v>
      </c>
      <c r="BA14" s="38">
        <f t="shared" si="7"/>
        <v>711037.5</v>
      </c>
      <c r="BB14" s="38">
        <f t="shared" si="7"/>
        <v>705806.25</v>
      </c>
      <c r="BC14" s="38">
        <f t="shared" si="7"/>
        <v>700575</v>
      </c>
      <c r="BD14" s="38">
        <f t="shared" si="7"/>
        <v>695343.75</v>
      </c>
      <c r="BE14" s="38">
        <f t="shared" si="7"/>
        <v>690112.5</v>
      </c>
      <c r="BF14" s="38">
        <f t="shared" si="7"/>
        <v>647381.25</v>
      </c>
      <c r="BG14" s="38">
        <f t="shared" si="7"/>
        <v>642440.625</v>
      </c>
    </row>
    <row r="16" spans="2:59" s="7" customFormat="1" x14ac:dyDescent="0.25">
      <c r="B16" s="7" t="s">
        <v>34</v>
      </c>
      <c r="C16" s="38">
        <f>+C8*C5/100</f>
        <v>30000000</v>
      </c>
      <c r="D16" s="38">
        <f>-D14</f>
        <v>-54250</v>
      </c>
      <c r="E16" s="38">
        <f t="shared" ref="E16:BG16" si="8">-E14</f>
        <v>-232500</v>
      </c>
      <c r="F16" s="38">
        <f t="shared" si="8"/>
        <v>-232500</v>
      </c>
      <c r="G16" s="38">
        <f t="shared" si="8"/>
        <v>-232500</v>
      </c>
      <c r="H16" s="38">
        <f t="shared" si="8"/>
        <v>-232500</v>
      </c>
      <c r="I16" s="38">
        <f t="shared" si="8"/>
        <v>-232500</v>
      </c>
      <c r="J16" s="38">
        <f t="shared" si="8"/>
        <v>-232500</v>
      </c>
      <c r="K16" s="38">
        <f t="shared" si="8"/>
        <v>-232500</v>
      </c>
      <c r="L16" s="38">
        <f t="shared" si="8"/>
        <v>-232500</v>
      </c>
      <c r="M16" s="38">
        <f t="shared" si="8"/>
        <v>-232500</v>
      </c>
      <c r="N16" s="38">
        <f t="shared" si="8"/>
        <v>-232500</v>
      </c>
      <c r="O16" s="38">
        <f t="shared" si="8"/>
        <v>-232500</v>
      </c>
      <c r="P16" s="38">
        <f t="shared" si="8"/>
        <v>-232500</v>
      </c>
      <c r="Q16" s="38">
        <f t="shared" si="8"/>
        <v>-232500</v>
      </c>
      <c r="R16" s="38">
        <f t="shared" si="8"/>
        <v>-232500</v>
      </c>
      <c r="S16" s="38">
        <f t="shared" si="8"/>
        <v>-1207500</v>
      </c>
      <c r="T16" s="38">
        <f t="shared" si="8"/>
        <v>-1199943.75</v>
      </c>
      <c r="U16" s="38">
        <f t="shared" si="8"/>
        <v>-1192387.5</v>
      </c>
      <c r="V16" s="38">
        <f t="shared" si="8"/>
        <v>-1184831.25</v>
      </c>
      <c r="W16" s="38">
        <f t="shared" si="8"/>
        <v>-1177275</v>
      </c>
      <c r="X16" s="38">
        <f t="shared" si="8"/>
        <v>-1169718.75</v>
      </c>
      <c r="Y16" s="38">
        <f t="shared" si="8"/>
        <v>-1162162.5</v>
      </c>
      <c r="Z16" s="38">
        <f t="shared" si="8"/>
        <v>-1154606.25</v>
      </c>
      <c r="AA16" s="38">
        <f t="shared" si="8"/>
        <v>-847050.00000000012</v>
      </c>
      <c r="AB16" s="38">
        <f t="shared" si="8"/>
        <v>-841818.75000000012</v>
      </c>
      <c r="AC16" s="38">
        <f t="shared" si="8"/>
        <v>-836587.50000000012</v>
      </c>
      <c r="AD16" s="38">
        <f t="shared" si="8"/>
        <v>-831356.25</v>
      </c>
      <c r="AE16" s="38">
        <f t="shared" si="8"/>
        <v>-826125</v>
      </c>
      <c r="AF16" s="38">
        <f t="shared" si="8"/>
        <v>-820893.75</v>
      </c>
      <c r="AG16" s="38">
        <f t="shared" si="8"/>
        <v>-815662.5</v>
      </c>
      <c r="AH16" s="38">
        <f t="shared" si="8"/>
        <v>-810431.25</v>
      </c>
      <c r="AI16" s="38">
        <f t="shared" si="8"/>
        <v>-805200</v>
      </c>
      <c r="AJ16" s="38">
        <f t="shared" si="8"/>
        <v>-799968.75</v>
      </c>
      <c r="AK16" s="38">
        <f t="shared" si="8"/>
        <v>-794737.5</v>
      </c>
      <c r="AL16" s="38">
        <f t="shared" si="8"/>
        <v>-789506.25</v>
      </c>
      <c r="AM16" s="38">
        <f t="shared" si="8"/>
        <v>-784275</v>
      </c>
      <c r="AN16" s="38">
        <f t="shared" si="8"/>
        <v>-779043.75</v>
      </c>
      <c r="AO16" s="38">
        <f t="shared" si="8"/>
        <v>-773812.5</v>
      </c>
      <c r="AP16" s="38">
        <f t="shared" si="8"/>
        <v>-768581.25</v>
      </c>
      <c r="AQ16" s="38">
        <f t="shared" si="8"/>
        <v>-763350</v>
      </c>
      <c r="AR16" s="38">
        <f t="shared" si="8"/>
        <v>-758118.75</v>
      </c>
      <c r="AS16" s="38">
        <f t="shared" si="8"/>
        <v>-752887.5</v>
      </c>
      <c r="AT16" s="38">
        <f t="shared" si="8"/>
        <v>-747656.25</v>
      </c>
      <c r="AU16" s="38">
        <f t="shared" si="8"/>
        <v>-742425</v>
      </c>
      <c r="AV16" s="38">
        <f t="shared" si="8"/>
        <v>-737193.75</v>
      </c>
      <c r="AW16" s="38">
        <f t="shared" si="8"/>
        <v>-731962.5</v>
      </c>
      <c r="AX16" s="38">
        <f t="shared" si="8"/>
        <v>-726731.25</v>
      </c>
      <c r="AY16" s="38">
        <f t="shared" si="8"/>
        <v>-721500</v>
      </c>
      <c r="AZ16" s="38">
        <f t="shared" si="8"/>
        <v>-716268.75</v>
      </c>
      <c r="BA16" s="38">
        <f t="shared" si="8"/>
        <v>-711037.5</v>
      </c>
      <c r="BB16" s="38">
        <f t="shared" si="8"/>
        <v>-705806.25</v>
      </c>
      <c r="BC16" s="38">
        <f t="shared" si="8"/>
        <v>-700575</v>
      </c>
      <c r="BD16" s="38">
        <f t="shared" si="8"/>
        <v>-695343.75</v>
      </c>
      <c r="BE16" s="38">
        <f t="shared" si="8"/>
        <v>-690112.5</v>
      </c>
      <c r="BF16" s="38">
        <f t="shared" si="8"/>
        <v>-647381.25</v>
      </c>
      <c r="BG16" s="38">
        <f t="shared" si="8"/>
        <v>-642440.625</v>
      </c>
    </row>
    <row r="17" spans="2:59" x14ac:dyDescent="0.25">
      <c r="B17" s="7" t="s">
        <v>35</v>
      </c>
      <c r="C17" s="39">
        <f>XIRR(C16:BG16,C7:BG7)</f>
        <v>3.1339433789253232E-2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</row>
    <row r="18" spans="2:59" x14ac:dyDescent="0.25">
      <c r="B18" s="7" t="s">
        <v>44</v>
      </c>
      <c r="C18" s="48">
        <f>(((1+C17)^0.25)-1)*4</f>
        <v>3.0977715202480383E-2</v>
      </c>
      <c r="D18" s="6"/>
    </row>
    <row r="19" spans="2:59" x14ac:dyDescent="0.25">
      <c r="D19" s="6"/>
    </row>
    <row r="20" spans="2:59" x14ac:dyDescent="0.25">
      <c r="B20" s="7" t="s">
        <v>43</v>
      </c>
      <c r="D20" s="6"/>
    </row>
    <row r="21" spans="2:59" x14ac:dyDescent="0.25">
      <c r="D21" s="46">
        <f t="shared" ref="D21:AI21" si="9">D11/$D$12</f>
        <v>1.8083333333333332E-3</v>
      </c>
      <c r="E21" s="46">
        <f t="shared" si="9"/>
        <v>7.7499999999999999E-3</v>
      </c>
      <c r="F21" s="46">
        <f t="shared" si="9"/>
        <v>7.7499999999999999E-3</v>
      </c>
      <c r="G21" s="46">
        <f t="shared" si="9"/>
        <v>7.7499999999999999E-3</v>
      </c>
      <c r="H21" s="46">
        <f t="shared" si="9"/>
        <v>7.7499999999999999E-3</v>
      </c>
      <c r="I21" s="46">
        <f t="shared" si="9"/>
        <v>7.7499999999999999E-3</v>
      </c>
      <c r="J21" s="46">
        <f t="shared" si="9"/>
        <v>7.7499999999999999E-3</v>
      </c>
      <c r="K21" s="46">
        <f t="shared" si="9"/>
        <v>7.7499999999999999E-3</v>
      </c>
      <c r="L21" s="46">
        <f t="shared" si="9"/>
        <v>7.7499999999999999E-3</v>
      </c>
      <c r="M21" s="46">
        <f t="shared" si="9"/>
        <v>7.7499999999999999E-3</v>
      </c>
      <c r="N21" s="46">
        <f t="shared" si="9"/>
        <v>7.7499999999999999E-3</v>
      </c>
      <c r="O21" s="46">
        <f t="shared" si="9"/>
        <v>7.7499999999999999E-3</v>
      </c>
      <c r="P21" s="46">
        <f t="shared" si="9"/>
        <v>7.7499999999999999E-3</v>
      </c>
      <c r="Q21" s="46">
        <f t="shared" si="9"/>
        <v>7.7499999999999999E-3</v>
      </c>
      <c r="R21" s="46">
        <f t="shared" si="9"/>
        <v>7.7499999999999999E-3</v>
      </c>
      <c r="S21" s="46">
        <f t="shared" si="9"/>
        <v>7.7499999999999999E-3</v>
      </c>
      <c r="T21" s="46">
        <f t="shared" si="9"/>
        <v>7.4981249999999996E-3</v>
      </c>
      <c r="U21" s="46">
        <f t="shared" si="9"/>
        <v>7.2462500000000001E-3</v>
      </c>
      <c r="V21" s="46">
        <f t="shared" si="9"/>
        <v>6.9943749999999997E-3</v>
      </c>
      <c r="W21" s="46">
        <f t="shared" si="9"/>
        <v>6.7425000000000002E-3</v>
      </c>
      <c r="X21" s="46">
        <f t="shared" si="9"/>
        <v>6.4906249999999999E-3</v>
      </c>
      <c r="Y21" s="46">
        <f t="shared" si="9"/>
        <v>6.2387500000000004E-3</v>
      </c>
      <c r="Z21" s="46">
        <f t="shared" si="9"/>
        <v>5.986875E-3</v>
      </c>
      <c r="AA21" s="46">
        <f t="shared" si="9"/>
        <v>5.7349999999999996E-3</v>
      </c>
      <c r="AB21" s="46">
        <f t="shared" si="9"/>
        <v>5.5606249999999996E-3</v>
      </c>
      <c r="AC21" s="46">
        <f t="shared" si="9"/>
        <v>5.3862500000000004E-3</v>
      </c>
      <c r="AD21" s="46">
        <f t="shared" si="9"/>
        <v>5.2118750000000004E-3</v>
      </c>
      <c r="AE21" s="46">
        <f t="shared" si="9"/>
        <v>5.0375000000000003E-3</v>
      </c>
      <c r="AF21" s="46">
        <f t="shared" si="9"/>
        <v>4.8631250000000003E-3</v>
      </c>
      <c r="AG21" s="46">
        <f t="shared" si="9"/>
        <v>4.6887500000000002E-3</v>
      </c>
      <c r="AH21" s="46">
        <f t="shared" si="9"/>
        <v>4.5143750000000002E-3</v>
      </c>
      <c r="AI21" s="46">
        <f t="shared" si="9"/>
        <v>4.3400000000000001E-3</v>
      </c>
      <c r="AJ21" s="46">
        <f t="shared" ref="AJ21:BG21" si="10">AJ11/$D$12</f>
        <v>4.1656250000000001E-3</v>
      </c>
      <c r="AK21" s="46">
        <f t="shared" si="10"/>
        <v>3.99125E-3</v>
      </c>
      <c r="AL21" s="46">
        <f t="shared" si="10"/>
        <v>3.816875E-3</v>
      </c>
      <c r="AM21" s="46">
        <f t="shared" si="10"/>
        <v>3.6424999999999999E-3</v>
      </c>
      <c r="AN21" s="46">
        <f t="shared" si="10"/>
        <v>3.4681249999999999E-3</v>
      </c>
      <c r="AO21" s="46">
        <f t="shared" si="10"/>
        <v>3.2937499999999998E-3</v>
      </c>
      <c r="AP21" s="46">
        <f t="shared" si="10"/>
        <v>3.1193750000000002E-3</v>
      </c>
      <c r="AQ21" s="46">
        <f t="shared" si="10"/>
        <v>2.9450000000000001E-3</v>
      </c>
      <c r="AR21" s="46">
        <f t="shared" si="10"/>
        <v>2.7706250000000001E-3</v>
      </c>
      <c r="AS21" s="46">
        <f t="shared" si="10"/>
        <v>2.59625E-3</v>
      </c>
      <c r="AT21" s="46">
        <f t="shared" si="10"/>
        <v>2.421875E-3</v>
      </c>
      <c r="AU21" s="46">
        <f t="shared" si="10"/>
        <v>2.2474999999999999E-3</v>
      </c>
      <c r="AV21" s="46">
        <f t="shared" si="10"/>
        <v>2.0731249999999999E-3</v>
      </c>
      <c r="AW21" s="46">
        <f t="shared" si="10"/>
        <v>1.89875E-3</v>
      </c>
      <c r="AX21" s="46">
        <f t="shared" si="10"/>
        <v>1.724375E-3</v>
      </c>
      <c r="AY21" s="46">
        <f t="shared" si="10"/>
        <v>1.5499999999999999E-3</v>
      </c>
      <c r="AZ21" s="46">
        <f t="shared" si="10"/>
        <v>1.3756249999999999E-3</v>
      </c>
      <c r="BA21" s="46">
        <f t="shared" si="10"/>
        <v>1.2012500000000001E-3</v>
      </c>
      <c r="BB21" s="46">
        <f t="shared" si="10"/>
        <v>1.026875E-3</v>
      </c>
      <c r="BC21" s="46">
        <f t="shared" si="10"/>
        <v>8.5249999999999996E-4</v>
      </c>
      <c r="BD21" s="46">
        <f t="shared" si="10"/>
        <v>6.7812500000000002E-4</v>
      </c>
      <c r="BE21" s="46">
        <f t="shared" si="10"/>
        <v>5.0374999999999997E-4</v>
      </c>
      <c r="BF21" s="46">
        <f t="shared" si="10"/>
        <v>3.2937500000000002E-4</v>
      </c>
      <c r="BG21" s="46">
        <f t="shared" si="10"/>
        <v>1.6468750000000001E-4</v>
      </c>
    </row>
    <row r="22" spans="2:59" x14ac:dyDescent="0.25">
      <c r="E22" s="47">
        <f t="shared" ref="E22:AJ22" si="11">E9</f>
        <v>0</v>
      </c>
      <c r="F22" s="47">
        <f t="shared" si="11"/>
        <v>0</v>
      </c>
      <c r="G22" s="47">
        <f t="shared" si="11"/>
        <v>0</v>
      </c>
      <c r="H22" s="47">
        <f t="shared" si="11"/>
        <v>0</v>
      </c>
      <c r="I22" s="47">
        <f t="shared" si="11"/>
        <v>0</v>
      </c>
      <c r="J22" s="47">
        <f t="shared" si="11"/>
        <v>0</v>
      </c>
      <c r="K22" s="47">
        <f t="shared" si="11"/>
        <v>0</v>
      </c>
      <c r="L22" s="47">
        <f t="shared" si="11"/>
        <v>0</v>
      </c>
      <c r="M22" s="47">
        <f t="shared" si="11"/>
        <v>0</v>
      </c>
      <c r="N22" s="47">
        <f t="shared" si="11"/>
        <v>0</v>
      </c>
      <c r="O22" s="47">
        <f t="shared" si="11"/>
        <v>0</v>
      </c>
      <c r="P22" s="47">
        <f t="shared" si="11"/>
        <v>0</v>
      </c>
      <c r="Q22" s="47">
        <f t="shared" si="11"/>
        <v>0</v>
      </c>
      <c r="R22" s="47">
        <f t="shared" si="11"/>
        <v>0</v>
      </c>
      <c r="S22" s="47">
        <f t="shared" si="11"/>
        <v>3.2500000000000001E-2</v>
      </c>
      <c r="T22" s="47">
        <f t="shared" si="11"/>
        <v>3.2500000000000001E-2</v>
      </c>
      <c r="U22" s="47">
        <f t="shared" si="11"/>
        <v>3.2500000000000001E-2</v>
      </c>
      <c r="V22" s="47">
        <f t="shared" si="11"/>
        <v>3.2500000000000001E-2</v>
      </c>
      <c r="W22" s="47">
        <f t="shared" si="11"/>
        <v>3.2500000000000001E-2</v>
      </c>
      <c r="X22" s="47">
        <f t="shared" si="11"/>
        <v>3.2500000000000001E-2</v>
      </c>
      <c r="Y22" s="47">
        <f t="shared" si="11"/>
        <v>3.2500000000000001E-2</v>
      </c>
      <c r="Z22" s="47">
        <f t="shared" si="11"/>
        <v>3.2500000000000001E-2</v>
      </c>
      <c r="AA22" s="47">
        <f t="shared" si="11"/>
        <v>2.2500000000000003E-2</v>
      </c>
      <c r="AB22" s="47">
        <f t="shared" si="11"/>
        <v>2.2500000000000003E-2</v>
      </c>
      <c r="AC22" s="47">
        <f t="shared" si="11"/>
        <v>2.2500000000000003E-2</v>
      </c>
      <c r="AD22" s="47">
        <f t="shared" si="11"/>
        <v>2.2499999999999999E-2</v>
      </c>
      <c r="AE22" s="47">
        <f t="shared" si="11"/>
        <v>2.2499999999999999E-2</v>
      </c>
      <c r="AF22" s="47">
        <f t="shared" si="11"/>
        <v>2.2499999999999999E-2</v>
      </c>
      <c r="AG22" s="47">
        <f t="shared" si="11"/>
        <v>2.2499999999999999E-2</v>
      </c>
      <c r="AH22" s="47">
        <f t="shared" si="11"/>
        <v>2.2499999999999999E-2</v>
      </c>
      <c r="AI22" s="47">
        <f t="shared" si="11"/>
        <v>2.2499999999999999E-2</v>
      </c>
      <c r="AJ22" s="47">
        <f t="shared" si="11"/>
        <v>2.2499999999999999E-2</v>
      </c>
      <c r="AK22" s="47">
        <f t="shared" ref="AK22:BG22" si="12">AK9</f>
        <v>2.2499999999999999E-2</v>
      </c>
      <c r="AL22" s="47">
        <f t="shared" si="12"/>
        <v>2.2499999999999999E-2</v>
      </c>
      <c r="AM22" s="47">
        <f t="shared" si="12"/>
        <v>2.2499999999999999E-2</v>
      </c>
      <c r="AN22" s="47">
        <f t="shared" si="12"/>
        <v>2.2499999999999999E-2</v>
      </c>
      <c r="AO22" s="47">
        <f t="shared" si="12"/>
        <v>2.2499999999999999E-2</v>
      </c>
      <c r="AP22" s="47">
        <f t="shared" si="12"/>
        <v>2.2499999999999999E-2</v>
      </c>
      <c r="AQ22" s="47">
        <f t="shared" si="12"/>
        <v>2.2499999999999999E-2</v>
      </c>
      <c r="AR22" s="47">
        <f t="shared" si="12"/>
        <v>2.2499999999999999E-2</v>
      </c>
      <c r="AS22" s="47">
        <f t="shared" si="12"/>
        <v>2.2499999999999999E-2</v>
      </c>
      <c r="AT22" s="47">
        <f t="shared" si="12"/>
        <v>2.2499999999999999E-2</v>
      </c>
      <c r="AU22" s="47">
        <f t="shared" si="12"/>
        <v>2.2499999999999999E-2</v>
      </c>
      <c r="AV22" s="47">
        <f t="shared" si="12"/>
        <v>2.2499999999999999E-2</v>
      </c>
      <c r="AW22" s="47">
        <f t="shared" si="12"/>
        <v>2.2499999999999999E-2</v>
      </c>
      <c r="AX22" s="47">
        <f t="shared" si="12"/>
        <v>2.2499999999999999E-2</v>
      </c>
      <c r="AY22" s="47">
        <f t="shared" si="12"/>
        <v>2.2499999999999999E-2</v>
      </c>
      <c r="AZ22" s="47">
        <f t="shared" si="12"/>
        <v>2.2499999999999999E-2</v>
      </c>
      <c r="BA22" s="47">
        <f t="shared" si="12"/>
        <v>2.2499999999999999E-2</v>
      </c>
      <c r="BB22" s="47">
        <f t="shared" si="12"/>
        <v>2.2499999999999999E-2</v>
      </c>
      <c r="BC22" s="47">
        <f t="shared" si="12"/>
        <v>2.2499999999999999E-2</v>
      </c>
      <c r="BD22" s="47">
        <f t="shared" si="12"/>
        <v>2.2499999999999999E-2</v>
      </c>
      <c r="BE22" s="47">
        <f t="shared" si="12"/>
        <v>2.2499999999999999E-2</v>
      </c>
      <c r="BF22" s="47">
        <f t="shared" si="12"/>
        <v>2.1250000000000002E-2</v>
      </c>
      <c r="BG22" s="47">
        <f t="shared" si="12"/>
        <v>2.1250000000000002E-2</v>
      </c>
    </row>
    <row r="24" spans="2:59" x14ac:dyDescent="0.25">
      <c r="E24" s="47">
        <f t="shared" ref="E24:R24" si="13">E22+E21</f>
        <v>7.7499999999999999E-3</v>
      </c>
      <c r="F24" s="47">
        <f t="shared" si="13"/>
        <v>7.7499999999999999E-3</v>
      </c>
      <c r="G24" s="47">
        <f t="shared" si="13"/>
        <v>7.7499999999999999E-3</v>
      </c>
      <c r="H24" s="47">
        <f t="shared" si="13"/>
        <v>7.7499999999999999E-3</v>
      </c>
      <c r="I24" s="47">
        <f t="shared" si="13"/>
        <v>7.7499999999999999E-3</v>
      </c>
      <c r="J24" s="47">
        <f t="shared" si="13"/>
        <v>7.7499999999999999E-3</v>
      </c>
      <c r="K24" s="47">
        <f t="shared" si="13"/>
        <v>7.7499999999999999E-3</v>
      </c>
      <c r="L24" s="47">
        <f t="shared" si="13"/>
        <v>7.7499999999999999E-3</v>
      </c>
      <c r="M24" s="47">
        <f t="shared" si="13"/>
        <v>7.7499999999999999E-3</v>
      </c>
      <c r="N24" s="47">
        <f t="shared" si="13"/>
        <v>7.7499999999999999E-3</v>
      </c>
      <c r="O24" s="47">
        <f t="shared" si="13"/>
        <v>7.7499999999999999E-3</v>
      </c>
      <c r="P24" s="47">
        <f t="shared" si="13"/>
        <v>7.7499999999999999E-3</v>
      </c>
      <c r="Q24" s="47">
        <f t="shared" si="13"/>
        <v>7.7499999999999999E-3</v>
      </c>
      <c r="R24" s="47">
        <f t="shared" si="13"/>
        <v>7.7499999999999999E-3</v>
      </c>
      <c r="S24" s="47">
        <f>S22+S21</f>
        <v>4.0250000000000001E-2</v>
      </c>
      <c r="T24" s="47">
        <f t="shared" ref="T24:BG24" si="14">T22+T21</f>
        <v>3.9998125000000002E-2</v>
      </c>
      <c r="U24" s="47">
        <f t="shared" si="14"/>
        <v>3.9746250000000004E-2</v>
      </c>
      <c r="V24" s="47">
        <f t="shared" si="14"/>
        <v>3.9494374999999998E-2</v>
      </c>
      <c r="W24" s="47">
        <f t="shared" si="14"/>
        <v>3.92425E-2</v>
      </c>
      <c r="X24" s="47">
        <f t="shared" si="14"/>
        <v>3.8990625000000001E-2</v>
      </c>
      <c r="Y24" s="47">
        <f t="shared" si="14"/>
        <v>3.8738750000000002E-2</v>
      </c>
      <c r="Z24" s="47">
        <f t="shared" si="14"/>
        <v>3.8486875000000004E-2</v>
      </c>
      <c r="AA24" s="47">
        <f t="shared" si="14"/>
        <v>2.8235000000000003E-2</v>
      </c>
      <c r="AB24" s="47">
        <f t="shared" si="14"/>
        <v>2.8060625000000002E-2</v>
      </c>
      <c r="AC24" s="47">
        <f t="shared" si="14"/>
        <v>2.7886250000000001E-2</v>
      </c>
      <c r="AD24" s="47">
        <f t="shared" si="14"/>
        <v>2.7711875E-2</v>
      </c>
      <c r="AE24" s="47">
        <f t="shared" si="14"/>
        <v>2.7537499999999999E-2</v>
      </c>
      <c r="AF24" s="47">
        <f t="shared" si="14"/>
        <v>2.7363124999999999E-2</v>
      </c>
      <c r="AG24" s="47">
        <f t="shared" si="14"/>
        <v>2.7188749999999998E-2</v>
      </c>
      <c r="AH24" s="47">
        <f t="shared" si="14"/>
        <v>2.7014375E-2</v>
      </c>
      <c r="AI24" s="47">
        <f t="shared" si="14"/>
        <v>2.6839999999999999E-2</v>
      </c>
      <c r="AJ24" s="47">
        <f t="shared" si="14"/>
        <v>2.6665624999999998E-2</v>
      </c>
      <c r="AK24" s="47">
        <f t="shared" si="14"/>
        <v>2.6491250000000001E-2</v>
      </c>
      <c r="AL24" s="47">
        <f t="shared" si="14"/>
        <v>2.6316875E-2</v>
      </c>
      <c r="AM24" s="47">
        <f t="shared" si="14"/>
        <v>2.6142499999999999E-2</v>
      </c>
      <c r="AN24" s="47">
        <f t="shared" si="14"/>
        <v>2.5968124999999998E-2</v>
      </c>
      <c r="AO24" s="47">
        <f t="shared" si="14"/>
        <v>2.5793749999999997E-2</v>
      </c>
      <c r="AP24" s="47">
        <f t="shared" si="14"/>
        <v>2.5619375E-2</v>
      </c>
      <c r="AQ24" s="47">
        <f t="shared" si="14"/>
        <v>2.5444999999999999E-2</v>
      </c>
      <c r="AR24" s="47">
        <f t="shared" si="14"/>
        <v>2.5270624999999998E-2</v>
      </c>
      <c r="AS24" s="47">
        <f t="shared" si="14"/>
        <v>2.5096250000000001E-2</v>
      </c>
      <c r="AT24" s="47">
        <f t="shared" si="14"/>
        <v>2.4921875E-2</v>
      </c>
      <c r="AU24" s="47">
        <f t="shared" si="14"/>
        <v>2.4747499999999999E-2</v>
      </c>
      <c r="AV24" s="47">
        <f t="shared" si="14"/>
        <v>2.4573124999999998E-2</v>
      </c>
      <c r="AW24" s="47">
        <f t="shared" si="14"/>
        <v>2.439875E-2</v>
      </c>
      <c r="AX24" s="47">
        <f t="shared" si="14"/>
        <v>2.4224374999999999E-2</v>
      </c>
      <c r="AY24" s="47">
        <f t="shared" si="14"/>
        <v>2.4049999999999998E-2</v>
      </c>
      <c r="AZ24" s="47">
        <f t="shared" si="14"/>
        <v>2.3875624999999998E-2</v>
      </c>
      <c r="BA24" s="47">
        <f t="shared" si="14"/>
        <v>2.370125E-2</v>
      </c>
      <c r="BB24" s="47">
        <f t="shared" si="14"/>
        <v>2.3526874999999999E-2</v>
      </c>
      <c r="BC24" s="47">
        <f t="shared" si="14"/>
        <v>2.3352499999999998E-2</v>
      </c>
      <c r="BD24" s="47">
        <f t="shared" si="14"/>
        <v>2.3178125000000001E-2</v>
      </c>
      <c r="BE24" s="47">
        <f t="shared" si="14"/>
        <v>2.300375E-2</v>
      </c>
      <c r="BF24" s="47">
        <f t="shared" si="14"/>
        <v>2.1579375000000001E-2</v>
      </c>
      <c r="BG24" s="47">
        <f t="shared" si="14"/>
        <v>2.1414687500000001E-2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Resumen</vt:lpstr>
      <vt:lpstr>Serie 1 UI</vt:lpstr>
      <vt:lpstr>Serie 2 UP</vt:lpstr>
      <vt:lpstr>Serie 3 USD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Zerbino</dc:creator>
  <cp:lastModifiedBy>Karine Ganemian</cp:lastModifiedBy>
  <dcterms:created xsi:type="dcterms:W3CDTF">2021-06-09T19:59:01Z</dcterms:created>
  <dcterms:modified xsi:type="dcterms:W3CDTF">2021-10-01T15:12:05Z</dcterms:modified>
</cp:coreProperties>
</file>